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0D63B2D9-F9B8-4CFF-AAD3-B2DC4A46310F}" xr6:coauthVersionLast="36" xr6:coauthVersionMax="36" xr10:uidLastSave="{00000000-0000-0000-0000-000000000000}"/>
  <bookViews>
    <workbookView xWindow="240" yWindow="90" windowWidth="15015" windowHeight="7770" activeTab="1" xr2:uid="{00000000-000D-0000-FFFF-FFFF00000000}"/>
  </bookViews>
  <sheets>
    <sheet name="윈슬러 의류" sheetId="1" r:id="rId1"/>
    <sheet name="배송지별 판매금액" sheetId="2" r:id="rId2"/>
  </sheets>
  <calcPr calcId="191029"/>
  <pivotCaches>
    <pivotCache cacheId="0" r:id="rId3"/>
  </pivotCaches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G4" i="1" l="1"/>
  <c r="I4" i="1" s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3" i="1"/>
  <c r="I3" i="1" s="1"/>
</calcChain>
</file>

<file path=xl/sharedStrings.xml><?xml version="1.0" encoding="utf-8"?>
<sst xmlns="http://schemas.openxmlformats.org/spreadsheetml/2006/main" count="161" uniqueCount="45">
  <si>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</si>
  <si>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</si>
  <si>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</si>
  <si>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</si>
  <si>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</si>
  <si>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</si>
  <si>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</si>
  <si>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</si>
  <si>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</si>
  <si>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</si>
  <si>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</si>
  <si>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</si>
  <si>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</si>
  <si>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</si>
  <si>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</si>
  <si>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</si>
  <si>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</si>
  <si>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</si>
  <si>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</si>
  <si>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</si>
  <si>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</si>
  <si>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</si>
  <si>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</si>
  <si>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</si>
  <si>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</si>
  <si>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</si>
  <si>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</si>
  <si>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</si>
  <si>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합계 : 금액</t>
  </si>
  <si>
    <t>값</t>
  </si>
  <si>
    <t>합계 : 판매금액</t>
  </si>
  <si>
    <t>배송지(도시)</t>
  </si>
  <si>
    <t>물품</t>
  </si>
  <si>
    <t>일자</t>
  </si>
  <si>
    <t>블라우스 요약</t>
  </si>
  <si>
    <t>광주 요약</t>
  </si>
  <si>
    <t>대구 요약</t>
  </si>
  <si>
    <t>대전 요약</t>
  </si>
  <si>
    <t>마산 요약</t>
  </si>
  <si>
    <t>부산 요약</t>
  </si>
  <si>
    <t>서울 요약</t>
  </si>
  <si>
    <t>인천 요약</t>
  </si>
  <si>
    <t>일자(월)</t>
    <phoneticPr fontId="2" type="noConversion"/>
  </si>
  <si>
    <t>레깅스 요약</t>
  </si>
  <si>
    <t>티셔츠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</si>
</sst>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</cellXfs>
  <cellStyles count="3">
    <cellStyle name="백분율" xfId="2" builtinId="5"/>
    <cellStyle name="통화 [0]" xfId="1" builtinId="7"/>
    <cellStyle name="표준" xfId="0" builtinId="0"/>
  </cellStyles>
  <dxfs count="9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4167.499332523148" createdVersion="3" refreshedVersion="6" minRefreshableVersion="3" recordCount="47" xr:uid="{00000000-000A-0000-FFFF-FFFF01000000}">
  <cacheSource type="worksheet">
    <worksheetSource name="표1"/>
  </cacheSource>
  <cacheFields count="9">
    <cacheField name="일자" numFmtId="14">
      <sharedItems containsSemiMixedTypes="0" containsNonDate="0" containsDate="1" containsString="0" minDate="2017-02-07T00:00:00" maxDate="2020-04-22T00:00:00" count="92"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3-14T00:00:00"/>
        <d v="2020-02-15T00:00:00"/>
        <d v="2020-02-16T00:00:00"/>
        <d v="2020-03-17T00:00:00"/>
        <d v="2020-03-18T00:00:00"/>
        <d v="2020-02-19T00:00:00"/>
        <d v="2020-02-20T00:00:00"/>
        <d v="2020-03-21T00:00:00"/>
        <d v="2020-03-22T00:00:00"/>
        <d v="2020-03-23T00:00:00"/>
        <d v="2020-03-24T00:00:00"/>
        <d v="2020-02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3-02T00:00:00"/>
        <d v="2020-04-03T00:00:00"/>
        <d v="2020-04-04T00:00:00"/>
        <d v="2020-03-05T00:00:00"/>
        <d v="2020-03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17-02-09T00:00:00" u="1"/>
        <d v="2017-03-14T00:00:00" u="1"/>
        <d v="2017-04-19T00:00:00" u="1"/>
        <d v="2017-04-12T00:00:00" u="1"/>
        <d v="2017-03-26T00:00:00" u="1"/>
        <d v="2017-02-07T00:00:00" u="1"/>
        <d v="2017-04-17T00:00:00" u="1"/>
        <d v="2017-03-31T00:00:00" u="1"/>
        <d v="2017-03-05T00:00:00" u="1"/>
        <d v="2017-02-19T00:00:00" u="1"/>
        <d v="2017-04-10T00:00:00" u="1"/>
        <d v="2017-03-24T00:00:00" u="1"/>
        <d v="2017-02-12T00:00:00" u="1"/>
        <d v="2017-04-03T00:00:00" u="1"/>
        <d v="2017-03-17T00:00:00" u="1"/>
        <d v="2017-04-15T00:00:00" u="1"/>
        <d v="2017-03-29T00:00:00" u="1"/>
        <d v="2017-04-08T00:00:00" u="1"/>
        <d v="2017-03-22T00:00:00" u="1"/>
        <d v="2017-02-10T00:00:00" u="1"/>
        <d v="2017-04-01T00:00:00" u="1"/>
        <d v="2017-04-20T00:00:00" u="1"/>
        <d v="2017-04-13T00:00:00" u="1"/>
        <d v="2017-03-27T00:00:00" u="1"/>
        <d v="2017-02-15T00:00:00" u="1"/>
        <d v="2017-02-08T00:00:00" u="1"/>
        <d v="2017-04-18T00:00:00" u="1"/>
        <d v="2017-03-06T00:00:00" u="1"/>
        <d v="2017-02-20T00:00:00" u="1"/>
        <d v="2017-04-11T00:00:00" u="1"/>
        <d v="2017-02-13T00:00:00" u="1"/>
        <d v="2017-04-04T00:00:00" u="1"/>
        <d v="2017-03-18T00:00:00" u="1"/>
        <d v="2017-02-25T00:00:00" u="1"/>
        <d v="2017-04-16T00:00:00" u="1"/>
        <d v="2017-03-30T00:00:00" u="1"/>
        <d v="2017-04-09T00:00:00" u="1"/>
        <d v="2017-03-23T00:00:00" u="1"/>
        <d v="2017-02-11T00:00:00" u="1"/>
        <d v="2017-04-21T00:00:00" u="1"/>
        <d v="2017-04-14T00:00:00" u="1"/>
        <d v="2017-03-28T00:00:00" u="1"/>
        <d v="2017-03-02T00:00:00" u="1"/>
        <d v="2017-02-16T00:00:00" u="1"/>
        <d v="2017-04-07T00:00:00" u="1"/>
        <d v="2017-03-21T00:00:00" u="1"/>
      </sharedItems>
    </cacheField>
    <cacheField name="일자(월)" numFmtId="0">
      <sharedItems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57802804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x v="0"/>
    <s v="02"/>
    <x v="0"/>
    <x v="0"/>
    <n v="250"/>
    <n v="15000"/>
    <n v="3750000"/>
    <n v="0.05"/>
    <n v="3937500"/>
  </r>
  <r>
    <x v="0"/>
    <s v="02"/>
    <x v="1"/>
    <x v="1"/>
    <n v="100"/>
    <n v="7000"/>
    <n v="700000"/>
    <n v="7.0000000000000007E-2"/>
    <n v="749000"/>
  </r>
  <r>
    <x v="1"/>
    <s v="02"/>
    <x v="2"/>
    <x v="2"/>
    <n v="350"/>
    <n v="7800"/>
    <n v="2730000"/>
    <n v="0.1"/>
    <n v="3003000"/>
  </r>
  <r>
    <x v="2"/>
    <s v="02"/>
    <x v="0"/>
    <x v="2"/>
    <n v="120"/>
    <n v="23000"/>
    <n v="2760000"/>
    <n v="0.1"/>
    <n v="3036000"/>
  </r>
  <r>
    <x v="3"/>
    <s v="02"/>
    <x v="1"/>
    <x v="0"/>
    <n v="50"/>
    <n v="2500"/>
    <n v="125000"/>
    <n v="0.06"/>
    <n v="132500"/>
  </r>
  <r>
    <x v="4"/>
    <s v="02"/>
    <x v="3"/>
    <x v="1"/>
    <n v="130"/>
    <n v="3600"/>
    <n v="468000"/>
    <n v="0.06"/>
    <n v="496080"/>
  </r>
  <r>
    <x v="5"/>
    <s v="02"/>
    <x v="0"/>
    <x v="2"/>
    <n v="175"/>
    <n v="9000"/>
    <n v="1575000"/>
    <n v="0.15"/>
    <n v="1811250"/>
  </r>
  <r>
    <x v="6"/>
    <s v="02"/>
    <x v="4"/>
    <x v="1"/>
    <n v="530"/>
    <n v="4500"/>
    <n v="2385000"/>
    <n v="0.1"/>
    <n v="2623500"/>
  </r>
  <r>
    <x v="7"/>
    <s v="03"/>
    <x v="5"/>
    <x v="2"/>
    <n v="215"/>
    <n v="39000"/>
    <n v="8385000"/>
    <n v="0.11"/>
    <n v="9307350"/>
  </r>
  <r>
    <x v="8"/>
    <s v="02"/>
    <x v="2"/>
    <x v="2"/>
    <n v="200"/>
    <n v="22000"/>
    <n v="4400000"/>
    <n v="0.11"/>
    <n v="4884000"/>
  </r>
  <r>
    <x v="9"/>
    <s v="02"/>
    <x v="4"/>
    <x v="2"/>
    <n v="190"/>
    <n v="65000"/>
    <n v="12350000"/>
    <n v="0.15"/>
    <n v="14202500"/>
  </r>
  <r>
    <x v="10"/>
    <s v="03"/>
    <x v="6"/>
    <x v="1"/>
    <n v="35"/>
    <n v="8000"/>
    <n v="280000"/>
    <n v="0.05"/>
    <n v="294000"/>
  </r>
  <r>
    <x v="11"/>
    <s v="03"/>
    <x v="6"/>
    <x v="2"/>
    <n v="70"/>
    <n v="10000"/>
    <n v="700000"/>
    <n v="0.05"/>
    <n v="735000"/>
  </r>
  <r>
    <x v="12"/>
    <s v="02"/>
    <x v="4"/>
    <x v="0"/>
    <n v="85"/>
    <n v="6000"/>
    <n v="510000"/>
    <n v="0.1"/>
    <n v="561000"/>
  </r>
  <r>
    <x v="13"/>
    <s v="02"/>
    <x v="3"/>
    <x v="0"/>
    <n v="350"/>
    <n v="8500"/>
    <n v="2975000"/>
    <n v="0.1"/>
    <n v="3272500"/>
  </r>
  <r>
    <x v="14"/>
    <s v="03"/>
    <x v="0"/>
    <x v="1"/>
    <n v="890"/>
    <n v="12000"/>
    <n v="10680000"/>
    <n v="0.11"/>
    <n v="11854800"/>
  </r>
  <r>
    <x v="15"/>
    <s v="03"/>
    <x v="1"/>
    <x v="2"/>
    <n v="360"/>
    <n v="11000"/>
    <n v="3960000"/>
    <n v="0.11"/>
    <n v="4395600"/>
  </r>
  <r>
    <x v="16"/>
    <s v="03"/>
    <x v="3"/>
    <x v="2"/>
    <n v="250"/>
    <n v="18000"/>
    <n v="4500000"/>
    <n v="0.15"/>
    <n v="5175000"/>
  </r>
  <r>
    <x v="17"/>
    <s v="03"/>
    <x v="5"/>
    <x v="0"/>
    <n v="170"/>
    <n v="10000"/>
    <n v="1700000"/>
    <n v="0.15"/>
    <n v="1955000"/>
  </r>
  <r>
    <x v="18"/>
    <s v="02"/>
    <x v="4"/>
    <x v="2"/>
    <n v="200"/>
    <n v="25000"/>
    <n v="5000000"/>
    <n v="0.15"/>
    <n v="5750000"/>
  </r>
  <r>
    <x v="19"/>
    <s v="03"/>
    <x v="1"/>
    <x v="1"/>
    <n v="300"/>
    <n v="4500"/>
    <n v="1350000"/>
    <n v="0.1"/>
    <n v="1485000"/>
  </r>
  <r>
    <x v="20"/>
    <s v="03"/>
    <x v="0"/>
    <x v="1"/>
    <n v="450"/>
    <n v="3600"/>
    <n v="1620000"/>
    <n v="0.05"/>
    <n v="1701000"/>
  </r>
  <r>
    <x v="21"/>
    <s v="03"/>
    <x v="6"/>
    <x v="2"/>
    <n v="30"/>
    <n v="39000"/>
    <n v="1170000"/>
    <n v="0.06"/>
    <n v="1240200"/>
  </r>
  <r>
    <x v="22"/>
    <s v="03"/>
    <x v="4"/>
    <x v="1"/>
    <n v="54"/>
    <n v="8000"/>
    <n v="432000"/>
    <n v="0.06"/>
    <n v="457920"/>
  </r>
  <r>
    <x v="23"/>
    <s v="03"/>
    <x v="0"/>
    <x v="0"/>
    <n v="580"/>
    <n v="6000"/>
    <n v="3480000"/>
    <n v="0.05"/>
    <n v="3654000"/>
  </r>
  <r>
    <x v="24"/>
    <s v="03"/>
    <x v="2"/>
    <x v="0"/>
    <n v="600"/>
    <n v="10000"/>
    <n v="6000000"/>
    <n v="0.05"/>
    <n v="6300000"/>
  </r>
  <r>
    <x v="25"/>
    <s v="04"/>
    <x v="5"/>
    <x v="2"/>
    <n v="180"/>
    <n v="22000"/>
    <n v="3960000"/>
    <n v="0.05"/>
    <n v="4158000"/>
  </r>
  <r>
    <x v="26"/>
    <s v="03"/>
    <x v="4"/>
    <x v="1"/>
    <n v="250"/>
    <n v="7000"/>
    <n v="1750000"/>
    <n v="7.0000000000000007E-2"/>
    <n v="1872500"/>
  </r>
  <r>
    <x v="27"/>
    <s v="04"/>
    <x v="0"/>
    <x v="2"/>
    <n v="300"/>
    <n v="7800"/>
    <n v="2340000"/>
    <n v="0.15"/>
    <n v="2691000"/>
  </r>
  <r>
    <x v="28"/>
    <s v="04"/>
    <x v="4"/>
    <x v="0"/>
    <n v="190"/>
    <n v="2500"/>
    <n v="475000"/>
    <n v="0.15"/>
    <n v="546250"/>
  </r>
  <r>
    <x v="29"/>
    <s v="03"/>
    <x v="2"/>
    <x v="0"/>
    <n v="250"/>
    <n v="8500"/>
    <n v="2125000"/>
    <n v="7.0000000000000007E-2"/>
    <n v="2273750"/>
  </r>
  <r>
    <x v="30"/>
    <s v="03"/>
    <x v="3"/>
    <x v="2"/>
    <n v="290"/>
    <n v="23000"/>
    <n v="6670000"/>
    <n v="0.1"/>
    <n v="7337000"/>
  </r>
  <r>
    <x v="31"/>
    <s v="04"/>
    <x v="4"/>
    <x v="0"/>
    <n v="300"/>
    <n v="10000"/>
    <n v="3000000"/>
    <n v="7.0000000000000007E-2"/>
    <n v="3210000"/>
  </r>
  <r>
    <x v="32"/>
    <s v="04"/>
    <x v="1"/>
    <x v="1"/>
    <n v="170"/>
    <n v="4500"/>
    <n v="765000"/>
    <n v="0.05"/>
    <n v="803250"/>
  </r>
  <r>
    <x v="33"/>
    <s v="04"/>
    <x v="3"/>
    <x v="2"/>
    <n v="450"/>
    <n v="11000"/>
    <n v="4950000"/>
    <n v="0.11"/>
    <n v="5494500"/>
  </r>
  <r>
    <x v="34"/>
    <s v="04"/>
    <x v="0"/>
    <x v="0"/>
    <n v="690"/>
    <n v="8000"/>
    <n v="5520000"/>
    <n v="0.1"/>
    <n v="6072000"/>
  </r>
  <r>
    <x v="35"/>
    <s v="04"/>
    <x v="4"/>
    <x v="2"/>
    <n v="620"/>
    <n v="23000"/>
    <n v="14260000"/>
    <n v="0.1"/>
    <n v="15686000"/>
  </r>
  <r>
    <x v="36"/>
    <s v="04"/>
    <x v="3"/>
    <x v="1"/>
    <n v="300"/>
    <n v="8000"/>
    <n v="2400000"/>
    <n v="0.05"/>
    <n v="2520000"/>
  </r>
  <r>
    <x v="37"/>
    <s v="04"/>
    <x v="4"/>
    <x v="1"/>
    <n v="250"/>
    <n v="7000"/>
    <n v="1750000"/>
    <n v="0.06"/>
    <n v="1855000"/>
  </r>
  <r>
    <x v="38"/>
    <s v="04"/>
    <x v="1"/>
    <x v="2"/>
    <n v="450"/>
    <n v="39000"/>
    <n v="17550000"/>
    <n v="0.11"/>
    <n v="19480500"/>
  </r>
  <r>
    <x v="39"/>
    <s v="04"/>
    <x v="0"/>
    <x v="0"/>
    <n v="300"/>
    <n v="5800"/>
    <n v="1740000"/>
    <n v="7.0000000000000007E-2"/>
    <n v="1861800"/>
  </r>
  <r>
    <x v="40"/>
    <s v="04"/>
    <x v="3"/>
    <x v="1"/>
    <n v="210"/>
    <n v="59000"/>
    <n v="12390000"/>
    <n v="0.15"/>
    <n v="14248500"/>
  </r>
  <r>
    <x v="41"/>
    <s v="04"/>
    <x v="2"/>
    <x v="1"/>
    <n v="890"/>
    <n v="17000"/>
    <n v="15130000"/>
    <n v="7.0000000000000007E-2"/>
    <n v="16189100"/>
  </r>
  <r>
    <x v="42"/>
    <s v="04"/>
    <x v="2"/>
    <x v="2"/>
    <n v="240"/>
    <n v="22000"/>
    <n v="5280000"/>
    <n v="0.06"/>
    <n v="5596800"/>
  </r>
  <r>
    <x v="43"/>
    <s v="04"/>
    <x v="0"/>
    <x v="1"/>
    <n v="550"/>
    <n v="8000"/>
    <n v="4400000"/>
    <n v="0.05"/>
    <n v="4620000"/>
  </r>
  <r>
    <x v="44"/>
    <s v="04"/>
    <x v="3"/>
    <x v="2"/>
    <n v="120"/>
    <n v="23000"/>
    <n v="2760000"/>
    <n v="0.1"/>
    <n v="3036000"/>
  </r>
  <r>
    <x v="45"/>
    <s v="04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1" cacheId="0" applyNumberFormats="0" applyBorderFormats="0" applyFontFormats="0" applyPatternFormats="0" applyAlignmentFormats="0" applyWidthHeightFormats="1" dataCaption="값" updatedVersion="6" minRefreshableVersion="3" showCalcMbrs="0" useAutoFormatting="1" rowGrandTotals="0" itemPrintTitles="1" createdVersion="3" indent="0" compact="0" compactData="0" multipleFieldFilters="0">
  <location ref="A1:E101" firstHeaderRow="1" firstDataRow="2" firstDataCol="3"/>
  <pivotFields count="9">
    <pivotField axis="axisRow" compact="0" numFmtId="14" outline="0" showAll="0" insertBlankRow="1">
      <items count="93">
        <item m="1" x="51"/>
        <item m="1" x="71"/>
        <item m="1" x="46"/>
        <item m="1" x="65"/>
        <item m="1" x="84"/>
        <item m="1" x="58"/>
        <item m="1" x="76"/>
        <item m="1" x="70"/>
        <item m="1" x="89"/>
        <item m="1" x="55"/>
        <item m="1" x="74"/>
        <item m="1" x="79"/>
        <item m="1" x="88"/>
        <item m="1" x="54"/>
        <item m="1" x="73"/>
        <item m="1" x="47"/>
        <item m="1" x="60"/>
        <item m="1" x="78"/>
        <item m="1" x="91"/>
        <item m="1" x="64"/>
        <item m="1" x="83"/>
        <item m="1" x="57"/>
        <item m="1" x="50"/>
        <item m="1" x="69"/>
        <item m="1" x="87"/>
        <item m="1" x="62"/>
        <item m="1" x="81"/>
        <item m="1" x="53"/>
        <item m="1" x="66"/>
        <item m="1" x="59"/>
        <item m="1" x="77"/>
        <item m="1" x="90"/>
        <item m="1" x="63"/>
        <item m="1" x="82"/>
        <item m="1" x="56"/>
        <item m="1" x="75"/>
        <item m="1" x="49"/>
        <item m="1" x="68"/>
        <item m="1" x="86"/>
        <item m="1" x="61"/>
        <item m="1" x="80"/>
        <item m="1" x="52"/>
        <item m="1" x="72"/>
        <item m="1" x="48"/>
        <item m="1" x="67"/>
        <item m="1" x="8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compact="0" outline="0" showAll="0" defaultSubtotal="0"/>
    <pivotField axis="axisRow" compact="0" outline="0" showAll="0" insertBlankRow="1">
      <items count="8">
        <item x="3"/>
        <item x="4"/>
        <item x="1"/>
        <item x="5"/>
        <item x="2"/>
        <item x="0"/>
        <item x="6"/>
        <item t="default"/>
      </items>
    </pivotField>
    <pivotField axis="axisRow" compact="0" outline="0" showAll="0" insertBlankRow="1">
      <items count="4">
        <item x="1"/>
        <item x="2"/>
        <item x="0"/>
        <item t="default"/>
      </items>
    </pivotField>
    <pivotField compact="0" outline="0" showAll="0" insertBlankRow="1"/>
    <pivotField compact="0" numFmtId="42" outline="0" showAll="0" insertBlankRow="1"/>
    <pivotField dataField="1" compact="0" numFmtId="42" outline="0" showAll="0" insertBlankRow="1"/>
    <pivotField compact="0" numFmtId="9" outline="0" showAll="0" insertBlankRow="1"/>
    <pivotField dataField="1" compact="0" numFmtId="42" outline="0" showAll="0" insertBlankRow="1"/>
  </pivotFields>
  <rowFields count="3">
    <field x="2"/>
    <field x="3"/>
    <field x="0"/>
  </rowFields>
  <rowItems count="99">
    <i>
      <x/>
      <x/>
      <x v="50"/>
    </i>
    <i r="2">
      <x v="82"/>
    </i>
    <i r="2">
      <x v="86"/>
    </i>
    <i t="default" r="1">
      <x/>
    </i>
    <i t="blank" r="1">
      <x/>
    </i>
    <i r="1">
      <x v="1"/>
      <x v="62"/>
    </i>
    <i r="2">
      <x v="76"/>
    </i>
    <i r="2">
      <x v="79"/>
    </i>
    <i r="2">
      <x v="90"/>
    </i>
    <i t="default" r="1">
      <x v="1"/>
    </i>
    <i t="blank" r="1">
      <x v="1"/>
    </i>
    <i r="1">
      <x v="2"/>
      <x v="59"/>
    </i>
    <i t="default" r="1">
      <x v="2"/>
    </i>
    <i t="blank" r="1">
      <x v="2"/>
    </i>
    <i t="default">
      <x/>
    </i>
    <i t="blank">
      <x/>
    </i>
    <i>
      <x v="1"/>
      <x/>
      <x v="52"/>
    </i>
    <i r="2">
      <x v="68"/>
    </i>
    <i r="2">
      <x v="72"/>
    </i>
    <i r="2">
      <x v="83"/>
    </i>
    <i t="default" r="1">
      <x/>
    </i>
    <i t="blank" r="1">
      <x/>
    </i>
    <i r="1">
      <x v="1"/>
      <x v="55"/>
    </i>
    <i r="2">
      <x v="64"/>
    </i>
    <i r="2">
      <x v="81"/>
    </i>
    <i t="default" r="1">
      <x v="1"/>
    </i>
    <i t="blank" r="1">
      <x v="1"/>
    </i>
    <i r="1">
      <x v="2"/>
      <x v="58"/>
    </i>
    <i r="2">
      <x v="74"/>
    </i>
    <i r="2">
      <x v="77"/>
    </i>
    <i t="default" r="1">
      <x v="2"/>
    </i>
    <i t="blank" r="1">
      <x v="2"/>
    </i>
    <i t="default">
      <x v="1"/>
    </i>
    <i t="blank">
      <x v="1"/>
    </i>
    <i>
      <x v="2"/>
      <x/>
      <x v="46"/>
    </i>
    <i r="2">
      <x v="65"/>
    </i>
    <i r="2">
      <x v="78"/>
    </i>
    <i t="default" r="1">
      <x/>
    </i>
    <i t="blank" r="1">
      <x/>
    </i>
    <i r="1">
      <x v="1"/>
      <x v="61"/>
    </i>
    <i r="2">
      <x v="84"/>
    </i>
    <i t="default" r="1">
      <x v="1"/>
    </i>
    <i t="blank" r="1">
      <x v="1"/>
    </i>
    <i r="1">
      <x v="2"/>
      <x v="49"/>
    </i>
    <i r="2">
      <x v="91"/>
    </i>
    <i t="default" r="1">
      <x v="2"/>
    </i>
    <i t="blank" r="1">
      <x v="2"/>
    </i>
    <i t="default">
      <x v="2"/>
    </i>
    <i t="blank">
      <x v="2"/>
    </i>
    <i>
      <x v="3"/>
      <x v="1"/>
      <x v="53"/>
    </i>
    <i r="2">
      <x v="71"/>
    </i>
    <i t="default" r="1">
      <x v="1"/>
    </i>
    <i t="blank" r="1">
      <x v="1"/>
    </i>
    <i r="1">
      <x v="2"/>
      <x v="63"/>
    </i>
    <i t="default" r="1">
      <x v="2"/>
    </i>
    <i t="blank" r="1">
      <x v="2"/>
    </i>
    <i t="default">
      <x v="3"/>
    </i>
    <i t="blank">
      <x v="3"/>
    </i>
    <i>
      <x v="4"/>
      <x/>
      <x v="87"/>
    </i>
    <i t="default" r="1">
      <x/>
    </i>
    <i t="blank" r="1">
      <x/>
    </i>
    <i r="1">
      <x v="1"/>
      <x v="47"/>
    </i>
    <i r="2">
      <x v="54"/>
    </i>
    <i r="2">
      <x v="88"/>
    </i>
    <i t="default" r="1">
      <x v="1"/>
    </i>
    <i t="blank" r="1">
      <x v="1"/>
    </i>
    <i r="1">
      <x v="2"/>
      <x v="70"/>
    </i>
    <i r="2">
      <x v="75"/>
    </i>
    <i t="default" r="1">
      <x v="2"/>
    </i>
    <i t="blank" r="1">
      <x v="2"/>
    </i>
    <i t="default">
      <x v="4"/>
    </i>
    <i t="blank">
      <x v="4"/>
    </i>
    <i>
      <x v="5"/>
      <x/>
      <x v="60"/>
    </i>
    <i r="2">
      <x v="66"/>
    </i>
    <i r="2">
      <x v="89"/>
    </i>
    <i t="default" r="1">
      <x/>
    </i>
    <i t="blank" r="1">
      <x/>
    </i>
    <i r="1">
      <x v="1"/>
      <x v="48"/>
    </i>
    <i r="2">
      <x v="51"/>
    </i>
    <i r="2">
      <x v="73"/>
    </i>
    <i t="default" r="1">
      <x v="1"/>
    </i>
    <i t="blank" r="1">
      <x v="1"/>
    </i>
    <i r="1">
      <x v="2"/>
      <x v="46"/>
    </i>
    <i r="2">
      <x v="69"/>
    </i>
    <i r="2">
      <x v="80"/>
    </i>
    <i r="2">
      <x v="85"/>
    </i>
    <i t="default" r="1">
      <x v="2"/>
    </i>
    <i t="blank" r="1">
      <x v="2"/>
    </i>
    <i t="default">
      <x v="5"/>
    </i>
    <i t="blank">
      <x v="5"/>
    </i>
    <i>
      <x v="6"/>
      <x/>
      <x v="56"/>
    </i>
    <i t="default" r="1">
      <x/>
    </i>
    <i t="blank" r="1">
      <x/>
    </i>
    <i r="1">
      <x v="1"/>
      <x v="57"/>
    </i>
    <i r="2">
      <x v="67"/>
    </i>
    <i t="default" r="1">
      <x v="1"/>
    </i>
    <i t="blank" r="1">
      <x v="1"/>
    </i>
    <i t="default">
      <x v="6"/>
    </i>
    <i t="blank">
      <x v="6"/>
    </i>
  </rowItems>
  <colFields count="1">
    <field x="-2"/>
  </colFields>
  <colItems count="2">
    <i>
      <x/>
    </i>
    <i i="1">
      <x v="1"/>
    </i>
  </colItems>
  <dataFields count="2">
    <dataField name="합계 : 금액" fld="6" baseField="0" baseItem="0"/>
    <dataField name="합계 : 판매금액" fld="8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I49" totalsRowShown="0" headerRowDxfId="8">
  <autoFilter ref="A2:I49" xr:uid="{00000000-0009-0000-0100-000001000000}"/>
  <tableColumns count="9">
    <tableColumn id="1" xr3:uid="{00000000-0010-0000-0000-000001000000}" name="일자" dataDxfId="7"/>
    <tableColumn id="9" xr3:uid="{00000000-0010-0000-0000-000009000000}" name="일자(월)" dataDxfId="6">
      <calculatedColumnFormula>"0"&amp;MONTH(표1[[#This Row],[일자]])</calculatedColumnFormula>
    </tableColumn>
    <tableColumn id="2" xr3:uid="{00000000-0010-0000-0000-000002000000}" name="배송지(도시)" dataDxfId="5"/>
    <tableColumn id="3" xr3:uid="{00000000-0010-0000-0000-000003000000}" name="물품" dataDxfId="4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E3*F3</calculatedColumnFormula>
    </tableColumn>
    <tableColumn id="7" xr3:uid="{00000000-0010-0000-0000-000007000000}" name="세금" dataDxfId="3" dataCellStyle="백분율"/>
    <tableColumn id="8" xr3:uid="{00000000-0010-0000-0000-000008000000}" name="판매금액" dataCellStyle="통화 [0]">
      <calculatedColumnFormula>G3+(G3*H3)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0"/>
  <sheetViews>
    <sheetView topLeftCell="A7" workbookViewId="0">
      <selection activeCell="B25" sqref="B25"/>
    </sheetView>
  </sheetViews>
  <sheetFormatPr defaultRowHeight="16.5" x14ac:dyDescent="0.3"/>
  <cols>
    <col min="1" max="1" width="11.125" bestFit="1" customWidth="1"/>
    <col min="2" max="2" width="13.625" customWidth="1"/>
    <col min="5" max="5" width="9.75" bestFit="1" customWidth="1"/>
    <col min="6" max="6" width="14.875" customWidth="1"/>
    <col min="7" max="7" width="15.375" customWidth="1"/>
    <col min="8" max="8" width="14.125" customWidth="1"/>
    <col min="9" max="9" width="13.5" bestFit="1" customWidth="1"/>
  </cols>
  <sheetData>
    <row r="2" spans="1:10" x14ac:dyDescent="0.3">
      <c r="A2" s="4" t="s">
        <v>0</v>
      </c>
      <c r="B2" s="4" t="s">
        <v>42</v>
      </c>
      <c r="C2" s="4" t="s">
        <v>2</v>
      </c>
      <c r="D2" s="4" t="s">
        <v>1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10" x14ac:dyDescent="0.3">
      <c r="A3" s="1">
        <v>43868</v>
      </c>
      <c r="B3" s="7" t="str">
        <f>"0"&amp;MONTH(표1[[#This Row],[일자]])</f>
        <v>02</v>
      </c>
      <c r="C3" s="4" t="s">
        <v>9</v>
      </c>
      <c r="D3" s="4" t="s">
        <v>23</v>
      </c>
      <c r="E3">
        <v>250</v>
      </c>
      <c r="F3" s="3">
        <v>15000</v>
      </c>
      <c r="G3" s="3">
        <f>E3*F3</f>
        <v>3750000</v>
      </c>
      <c r="H3" s="2">
        <v>0.05</v>
      </c>
      <c r="I3" s="3">
        <f>G3+(G3*H3)</f>
        <v>3937500</v>
      </c>
      <c r="J3" s="3"/>
    </row>
    <row r="4" spans="1:10" x14ac:dyDescent="0.3">
      <c r="A4" s="1">
        <v>43868</v>
      </c>
      <c r="B4" s="7" t="str">
        <f>"0"&amp;MONTH(표1[[#This Row],[일자]])</f>
        <v>02</v>
      </c>
      <c r="C4" s="4" t="s">
        <v>11</v>
      </c>
      <c r="D4" s="4" t="s">
        <v>25</v>
      </c>
      <c r="E4">
        <v>100</v>
      </c>
      <c r="F4" s="3">
        <v>7000</v>
      </c>
      <c r="G4" s="3">
        <f t="shared" ref="G4:G49" si="0">E4*F4</f>
        <v>700000</v>
      </c>
      <c r="H4" s="2">
        <v>7.0000000000000007E-2</v>
      </c>
      <c r="I4" s="3">
        <f t="shared" ref="I4:I49" si="1">G4+(G4*H4)</f>
        <v>749000</v>
      </c>
      <c r="J4" s="3"/>
    </row>
    <row r="5" spans="1:10" x14ac:dyDescent="0.3">
      <c r="A5" s="1">
        <v>43869</v>
      </c>
      <c r="B5" s="7" t="str">
        <f>"0"&amp;MONTH(표1[[#This Row],[일자]])</f>
        <v>02</v>
      </c>
      <c r="C5" s="4" t="s">
        <v>13</v>
      </c>
      <c r="D5" s="4" t="s">
        <v>27</v>
      </c>
      <c r="E5">
        <v>350</v>
      </c>
      <c r="F5" s="3">
        <v>7800</v>
      </c>
      <c r="G5" s="3">
        <f t="shared" si="0"/>
        <v>2730000</v>
      </c>
      <c r="H5" s="2">
        <v>0.1</v>
      </c>
      <c r="I5" s="3">
        <f t="shared" si="1"/>
        <v>3003000</v>
      </c>
      <c r="J5" s="3"/>
    </row>
    <row r="6" spans="1:10" x14ac:dyDescent="0.3">
      <c r="A6" s="1">
        <v>43870</v>
      </c>
      <c r="B6" s="7" t="str">
        <f>"0"&amp;MONTH(표1[[#This Row],[일자]])</f>
        <v>02</v>
      </c>
      <c r="C6" s="4" t="s">
        <v>9</v>
      </c>
      <c r="D6" s="4" t="s">
        <v>27</v>
      </c>
      <c r="E6">
        <v>120</v>
      </c>
      <c r="F6" s="3">
        <v>23000</v>
      </c>
      <c r="G6" s="3">
        <f t="shared" si="0"/>
        <v>2760000</v>
      </c>
      <c r="H6" s="2">
        <v>0.1</v>
      </c>
      <c r="I6" s="3">
        <f t="shared" si="1"/>
        <v>3036000</v>
      </c>
      <c r="J6" s="3"/>
    </row>
    <row r="7" spans="1:10" x14ac:dyDescent="0.3">
      <c r="A7" s="1">
        <v>43871</v>
      </c>
      <c r="B7" s="7" t="str">
        <f>"0"&amp;MONTH(표1[[#This Row],[일자]])</f>
        <v>02</v>
      </c>
      <c r="C7" s="4" t="s">
        <v>11</v>
      </c>
      <c r="D7" s="4" t="s">
        <v>23</v>
      </c>
      <c r="E7">
        <v>50</v>
      </c>
      <c r="F7" s="3">
        <v>2500</v>
      </c>
      <c r="G7" s="3">
        <f t="shared" si="0"/>
        <v>125000</v>
      </c>
      <c r="H7" s="2">
        <v>0.06</v>
      </c>
      <c r="I7" s="3">
        <f t="shared" si="1"/>
        <v>132500</v>
      </c>
      <c r="J7" s="3"/>
    </row>
    <row r="8" spans="1:10" x14ac:dyDescent="0.3">
      <c r="A8" s="1">
        <v>43872</v>
      </c>
      <c r="B8" s="7" t="str">
        <f>"0"&amp;MONTH(표1[[#This Row],[일자]])</f>
        <v>02</v>
      </c>
      <c r="C8" s="4" t="s">
        <v>15</v>
      </c>
      <c r="D8" s="4" t="s">
        <v>25</v>
      </c>
      <c r="E8">
        <v>130</v>
      </c>
      <c r="F8" s="3">
        <v>3600</v>
      </c>
      <c r="G8" s="3">
        <f t="shared" si="0"/>
        <v>468000</v>
      </c>
      <c r="H8" s="2">
        <v>0.06</v>
      </c>
      <c r="I8" s="3">
        <f t="shared" si="1"/>
        <v>496080</v>
      </c>
      <c r="J8" s="3"/>
    </row>
    <row r="9" spans="1:10" x14ac:dyDescent="0.3">
      <c r="A9" s="1">
        <v>43873</v>
      </c>
      <c r="B9" s="7" t="str">
        <f>"0"&amp;MONTH(표1[[#This Row],[일자]])</f>
        <v>02</v>
      </c>
      <c r="C9" s="4" t="s">
        <v>9</v>
      </c>
      <c r="D9" s="4" t="s">
        <v>27</v>
      </c>
      <c r="E9">
        <v>175</v>
      </c>
      <c r="F9" s="3">
        <v>9000</v>
      </c>
      <c r="G9" s="3">
        <f t="shared" si="0"/>
        <v>1575000</v>
      </c>
      <c r="H9" s="2">
        <v>0.15</v>
      </c>
      <c r="I9" s="3">
        <f t="shared" si="1"/>
        <v>1811250</v>
      </c>
      <c r="J9" s="3"/>
    </row>
    <row r="10" spans="1:10" x14ac:dyDescent="0.3">
      <c r="A10" s="1">
        <v>43874</v>
      </c>
      <c r="B10" s="7" t="str">
        <f>"0"&amp;MONTH(표1[[#This Row],[일자]])</f>
        <v>02</v>
      </c>
      <c r="C10" s="4" t="s">
        <v>17</v>
      </c>
      <c r="D10" s="4" t="s">
        <v>25</v>
      </c>
      <c r="E10">
        <v>530</v>
      </c>
      <c r="F10" s="3">
        <v>4500</v>
      </c>
      <c r="G10" s="3">
        <f t="shared" si="0"/>
        <v>2385000</v>
      </c>
      <c r="H10" s="2">
        <v>0.1</v>
      </c>
      <c r="I10" s="3">
        <f t="shared" si="1"/>
        <v>2623500</v>
      </c>
      <c r="J10" s="3"/>
    </row>
    <row r="11" spans="1:10" x14ac:dyDescent="0.3">
      <c r="A11" s="1">
        <v>43904</v>
      </c>
      <c r="B11" s="7" t="str">
        <f>"0"&amp;MONTH(표1[[#This Row],[일자]])</f>
        <v>03</v>
      </c>
      <c r="C11" s="4" t="s">
        <v>19</v>
      </c>
      <c r="D11" s="4" t="s">
        <v>27</v>
      </c>
      <c r="E11">
        <v>215</v>
      </c>
      <c r="F11" s="3">
        <v>39000</v>
      </c>
      <c r="G11" s="3">
        <f t="shared" si="0"/>
        <v>8385000</v>
      </c>
      <c r="H11" s="2">
        <v>0.11</v>
      </c>
      <c r="I11" s="3">
        <f t="shared" si="1"/>
        <v>9307350</v>
      </c>
      <c r="J11" s="3"/>
    </row>
    <row r="12" spans="1:10" x14ac:dyDescent="0.3">
      <c r="A12" s="1">
        <v>43876</v>
      </c>
      <c r="B12" s="7" t="str">
        <f>"0"&amp;MONTH(표1[[#This Row],[일자]])</f>
        <v>02</v>
      </c>
      <c r="C12" s="4" t="s">
        <v>13</v>
      </c>
      <c r="D12" s="4" t="s">
        <v>27</v>
      </c>
      <c r="E12">
        <v>200</v>
      </c>
      <c r="F12" s="3">
        <v>22000</v>
      </c>
      <c r="G12" s="3">
        <f t="shared" si="0"/>
        <v>4400000</v>
      </c>
      <c r="H12" s="2">
        <v>0.11</v>
      </c>
      <c r="I12" s="3">
        <f t="shared" si="1"/>
        <v>4884000</v>
      </c>
      <c r="J12" s="3"/>
    </row>
    <row r="13" spans="1:10" x14ac:dyDescent="0.3">
      <c r="A13" s="1">
        <v>43877</v>
      </c>
      <c r="B13" s="7" t="str">
        <f>"0"&amp;MONTH(표1[[#This Row],[일자]])</f>
        <v>02</v>
      </c>
      <c r="C13" s="4" t="s">
        <v>17</v>
      </c>
      <c r="D13" s="4" t="s">
        <v>27</v>
      </c>
      <c r="E13">
        <v>190</v>
      </c>
      <c r="F13" s="3">
        <v>65000</v>
      </c>
      <c r="G13" s="3">
        <f t="shared" si="0"/>
        <v>12350000</v>
      </c>
      <c r="H13" s="2">
        <v>0.15</v>
      </c>
      <c r="I13" s="3">
        <f t="shared" si="1"/>
        <v>14202500</v>
      </c>
      <c r="J13" s="3"/>
    </row>
    <row r="14" spans="1:10" x14ac:dyDescent="0.3">
      <c r="A14" s="1">
        <v>43907</v>
      </c>
      <c r="B14" s="7" t="str">
        <f>"0"&amp;MONTH(표1[[#This Row],[일자]])</f>
        <v>03</v>
      </c>
      <c r="C14" s="4" t="s">
        <v>21</v>
      </c>
      <c r="D14" s="4" t="s">
        <v>25</v>
      </c>
      <c r="E14">
        <v>35</v>
      </c>
      <c r="F14" s="3">
        <v>8000</v>
      </c>
      <c r="G14" s="3">
        <f t="shared" si="0"/>
        <v>280000</v>
      </c>
      <c r="H14" s="2">
        <v>0.05</v>
      </c>
      <c r="I14" s="3">
        <f t="shared" si="1"/>
        <v>294000</v>
      </c>
      <c r="J14" s="3"/>
    </row>
    <row r="15" spans="1:10" x14ac:dyDescent="0.3">
      <c r="A15" s="1">
        <v>43908</v>
      </c>
      <c r="B15" s="7" t="str">
        <f>"0"&amp;MONTH(표1[[#This Row],[일자]])</f>
        <v>03</v>
      </c>
      <c r="C15" s="4" t="s">
        <v>21</v>
      </c>
      <c r="D15" s="4" t="s">
        <v>27</v>
      </c>
      <c r="E15">
        <v>70</v>
      </c>
      <c r="F15" s="3">
        <v>10000</v>
      </c>
      <c r="G15" s="3">
        <f t="shared" si="0"/>
        <v>700000</v>
      </c>
      <c r="H15" s="2">
        <v>0.05</v>
      </c>
      <c r="I15" s="3">
        <f t="shared" si="1"/>
        <v>735000</v>
      </c>
      <c r="J15" s="3"/>
    </row>
    <row r="16" spans="1:10" x14ac:dyDescent="0.3">
      <c r="A16" s="1">
        <v>43880</v>
      </c>
      <c r="B16" s="7" t="str">
        <f>"0"&amp;MONTH(표1[[#This Row],[일자]])</f>
        <v>02</v>
      </c>
      <c r="C16" s="4" t="s">
        <v>17</v>
      </c>
      <c r="D16" s="4" t="s">
        <v>23</v>
      </c>
      <c r="E16">
        <v>85</v>
      </c>
      <c r="F16" s="3">
        <v>6000</v>
      </c>
      <c r="G16" s="3">
        <f t="shared" si="0"/>
        <v>510000</v>
      </c>
      <c r="H16" s="2">
        <v>0.1</v>
      </c>
      <c r="I16" s="3">
        <f t="shared" si="1"/>
        <v>561000</v>
      </c>
      <c r="J16" s="3"/>
    </row>
    <row r="17" spans="1:10" x14ac:dyDescent="0.3">
      <c r="A17" s="1">
        <v>43881</v>
      </c>
      <c r="B17" s="7" t="str">
        <f>"0"&amp;MONTH(표1[[#This Row],[일자]])</f>
        <v>02</v>
      </c>
      <c r="C17" s="4" t="s">
        <v>15</v>
      </c>
      <c r="D17" s="4" t="s">
        <v>23</v>
      </c>
      <c r="E17">
        <v>350</v>
      </c>
      <c r="F17" s="3">
        <v>8500</v>
      </c>
      <c r="G17" s="3">
        <f t="shared" si="0"/>
        <v>2975000</v>
      </c>
      <c r="H17" s="2">
        <v>0.1</v>
      </c>
      <c r="I17" s="3">
        <f t="shared" si="1"/>
        <v>3272500</v>
      </c>
      <c r="J17" s="3"/>
    </row>
    <row r="18" spans="1:10" x14ac:dyDescent="0.3">
      <c r="A18" s="1">
        <v>43911</v>
      </c>
      <c r="B18" s="7" t="str">
        <f>"0"&amp;MONTH(표1[[#This Row],[일자]])</f>
        <v>03</v>
      </c>
      <c r="C18" s="4" t="s">
        <v>9</v>
      </c>
      <c r="D18" s="4" t="s">
        <v>25</v>
      </c>
      <c r="E18">
        <v>890</v>
      </c>
      <c r="F18" s="3">
        <v>12000</v>
      </c>
      <c r="G18" s="3">
        <f t="shared" si="0"/>
        <v>10680000</v>
      </c>
      <c r="H18" s="2">
        <v>0.11</v>
      </c>
      <c r="I18" s="3">
        <f t="shared" si="1"/>
        <v>11854800</v>
      </c>
      <c r="J18" s="3"/>
    </row>
    <row r="19" spans="1:10" x14ac:dyDescent="0.3">
      <c r="A19" s="1">
        <v>43912</v>
      </c>
      <c r="B19" s="7" t="str">
        <f>"0"&amp;MONTH(표1[[#This Row],[일자]])</f>
        <v>03</v>
      </c>
      <c r="C19" s="4" t="s">
        <v>11</v>
      </c>
      <c r="D19" s="4" t="s">
        <v>27</v>
      </c>
      <c r="E19">
        <v>360</v>
      </c>
      <c r="F19" s="3">
        <v>11000</v>
      </c>
      <c r="G19" s="3">
        <f t="shared" si="0"/>
        <v>3960000</v>
      </c>
      <c r="H19" s="2">
        <v>0.11</v>
      </c>
      <c r="I19" s="3">
        <f t="shared" si="1"/>
        <v>4395600</v>
      </c>
      <c r="J19" s="3"/>
    </row>
    <row r="20" spans="1:10" x14ac:dyDescent="0.3">
      <c r="A20" s="1">
        <v>43913</v>
      </c>
      <c r="B20" s="7" t="str">
        <f>"0"&amp;MONTH(표1[[#This Row],[일자]])</f>
        <v>03</v>
      </c>
      <c r="C20" s="4" t="s">
        <v>15</v>
      </c>
      <c r="D20" s="4" t="s">
        <v>27</v>
      </c>
      <c r="E20">
        <v>250</v>
      </c>
      <c r="F20" s="3">
        <v>18000</v>
      </c>
      <c r="G20" s="3">
        <f t="shared" si="0"/>
        <v>4500000</v>
      </c>
      <c r="H20" s="2">
        <v>0.15</v>
      </c>
      <c r="I20" s="3">
        <f t="shared" si="1"/>
        <v>5175000</v>
      </c>
      <c r="J20" s="3"/>
    </row>
    <row r="21" spans="1:10" x14ac:dyDescent="0.3">
      <c r="A21" s="1">
        <v>43914</v>
      </c>
      <c r="B21" s="7" t="str">
        <f>"0"&amp;MONTH(표1[[#This Row],[일자]])</f>
        <v>03</v>
      </c>
      <c r="C21" s="4" t="s">
        <v>19</v>
      </c>
      <c r="D21" s="4" t="s">
        <v>23</v>
      </c>
      <c r="E21">
        <v>170</v>
      </c>
      <c r="F21" s="3">
        <v>10000</v>
      </c>
      <c r="G21" s="3">
        <f t="shared" si="0"/>
        <v>1700000</v>
      </c>
      <c r="H21" s="2">
        <v>0.15</v>
      </c>
      <c r="I21" s="3">
        <f t="shared" si="1"/>
        <v>1955000</v>
      </c>
      <c r="J21" s="3"/>
    </row>
    <row r="22" spans="1:10" x14ac:dyDescent="0.3">
      <c r="A22" s="1">
        <v>43886</v>
      </c>
      <c r="B22" s="7" t="str">
        <f>"0"&amp;MONTH(표1[[#This Row],[일자]])</f>
        <v>02</v>
      </c>
      <c r="C22" s="4" t="s">
        <v>17</v>
      </c>
      <c r="D22" s="4" t="s">
        <v>27</v>
      </c>
      <c r="E22">
        <v>200</v>
      </c>
      <c r="F22" s="3">
        <v>25000</v>
      </c>
      <c r="G22" s="3">
        <f t="shared" si="0"/>
        <v>5000000</v>
      </c>
      <c r="H22" s="2">
        <v>0.15</v>
      </c>
      <c r="I22" s="3">
        <f t="shared" si="1"/>
        <v>5750000</v>
      </c>
      <c r="J22" s="3"/>
    </row>
    <row r="23" spans="1:10" x14ac:dyDescent="0.3">
      <c r="A23" s="1">
        <v>43916</v>
      </c>
      <c r="B23" s="7" t="str">
        <f>"0"&amp;MONTH(표1[[#This Row],[일자]])</f>
        <v>03</v>
      </c>
      <c r="C23" s="4" t="s">
        <v>11</v>
      </c>
      <c r="D23" s="4" t="s">
        <v>25</v>
      </c>
      <c r="E23">
        <v>300</v>
      </c>
      <c r="F23" s="3">
        <v>4500</v>
      </c>
      <c r="G23" s="3">
        <f t="shared" si="0"/>
        <v>1350000</v>
      </c>
      <c r="H23" s="2">
        <v>0.1</v>
      </c>
      <c r="I23" s="3">
        <f t="shared" si="1"/>
        <v>1485000</v>
      </c>
      <c r="J23" s="3"/>
    </row>
    <row r="24" spans="1:10" x14ac:dyDescent="0.3">
      <c r="A24" s="1">
        <v>43917</v>
      </c>
      <c r="B24" s="7" t="str">
        <f>"0"&amp;MONTH(표1[[#This Row],[일자]])</f>
        <v>03</v>
      </c>
      <c r="C24" s="4" t="s">
        <v>9</v>
      </c>
      <c r="D24" s="4" t="s">
        <v>25</v>
      </c>
      <c r="E24">
        <v>450</v>
      </c>
      <c r="F24" s="3">
        <v>3600</v>
      </c>
      <c r="G24" s="3">
        <f t="shared" si="0"/>
        <v>1620000</v>
      </c>
      <c r="H24" s="2">
        <v>0.05</v>
      </c>
      <c r="I24" s="3">
        <f t="shared" si="1"/>
        <v>1701000</v>
      </c>
      <c r="J24" s="3"/>
    </row>
    <row r="25" spans="1:10" x14ac:dyDescent="0.3">
      <c r="A25" s="1">
        <v>43918</v>
      </c>
      <c r="B25" s="7" t="str">
        <f>"0"&amp;MONTH(표1[[#This Row],[일자]])</f>
        <v>03</v>
      </c>
      <c r="C25" s="4" t="s">
        <v>21</v>
      </c>
      <c r="D25" s="4" t="s">
        <v>27</v>
      </c>
      <c r="E25">
        <v>30</v>
      </c>
      <c r="F25" s="3">
        <v>39000</v>
      </c>
      <c r="G25" s="3">
        <f t="shared" si="0"/>
        <v>1170000</v>
      </c>
      <c r="H25" s="2">
        <v>0.06</v>
      </c>
      <c r="I25" s="3">
        <f t="shared" si="1"/>
        <v>1240200</v>
      </c>
      <c r="J25" s="3"/>
    </row>
    <row r="26" spans="1:10" x14ac:dyDescent="0.3">
      <c r="A26" s="1">
        <v>43919</v>
      </c>
      <c r="B26" s="7" t="str">
        <f>"0"&amp;MONTH(표1[[#This Row],[일자]])</f>
        <v>03</v>
      </c>
      <c r="C26" s="4" t="s">
        <v>17</v>
      </c>
      <c r="D26" s="4" t="s">
        <v>25</v>
      </c>
      <c r="E26">
        <v>54</v>
      </c>
      <c r="F26" s="3">
        <v>8000</v>
      </c>
      <c r="G26" s="3">
        <f t="shared" si="0"/>
        <v>432000</v>
      </c>
      <c r="H26" s="2">
        <v>0.06</v>
      </c>
      <c r="I26" s="3">
        <f t="shared" si="1"/>
        <v>457920</v>
      </c>
      <c r="J26" s="3"/>
    </row>
    <row r="27" spans="1:10" x14ac:dyDescent="0.3">
      <c r="A27" s="1">
        <v>43920</v>
      </c>
      <c r="B27" s="7" t="str">
        <f>"0"&amp;MONTH(표1[[#This Row],[일자]])</f>
        <v>03</v>
      </c>
      <c r="C27" s="4" t="s">
        <v>9</v>
      </c>
      <c r="D27" s="4" t="s">
        <v>23</v>
      </c>
      <c r="E27">
        <v>580</v>
      </c>
      <c r="F27" s="3">
        <v>6000</v>
      </c>
      <c r="G27" s="3">
        <f t="shared" si="0"/>
        <v>3480000</v>
      </c>
      <c r="H27" s="2">
        <v>0.05</v>
      </c>
      <c r="I27" s="3">
        <f t="shared" si="1"/>
        <v>3654000</v>
      </c>
      <c r="J27" s="3"/>
    </row>
    <row r="28" spans="1:10" x14ac:dyDescent="0.3">
      <c r="A28" s="1">
        <v>43921</v>
      </c>
      <c r="B28" s="7" t="str">
        <f>"0"&amp;MONTH(표1[[#This Row],[일자]])</f>
        <v>03</v>
      </c>
      <c r="C28" s="4" t="s">
        <v>13</v>
      </c>
      <c r="D28" s="4" t="s">
        <v>23</v>
      </c>
      <c r="E28">
        <v>600</v>
      </c>
      <c r="F28" s="3">
        <v>10000</v>
      </c>
      <c r="G28" s="3">
        <f t="shared" si="0"/>
        <v>6000000</v>
      </c>
      <c r="H28" s="2">
        <v>0.05</v>
      </c>
      <c r="I28" s="3">
        <f t="shared" si="1"/>
        <v>6300000</v>
      </c>
      <c r="J28" s="3"/>
    </row>
    <row r="29" spans="1:10" x14ac:dyDescent="0.3">
      <c r="A29" s="1">
        <v>43922</v>
      </c>
      <c r="B29" s="7" t="str">
        <f>"0"&amp;MONTH(표1[[#This Row],[일자]])</f>
        <v>04</v>
      </c>
      <c r="C29" s="4" t="s">
        <v>19</v>
      </c>
      <c r="D29" s="4" t="s">
        <v>27</v>
      </c>
      <c r="E29">
        <v>180</v>
      </c>
      <c r="F29" s="3">
        <v>22000</v>
      </c>
      <c r="G29" s="3">
        <f t="shared" si="0"/>
        <v>3960000</v>
      </c>
      <c r="H29" s="2">
        <v>0.05</v>
      </c>
      <c r="I29" s="3">
        <f t="shared" si="1"/>
        <v>4158000</v>
      </c>
      <c r="J29" s="3"/>
    </row>
    <row r="30" spans="1:10" x14ac:dyDescent="0.3">
      <c r="A30" s="1">
        <v>43892</v>
      </c>
      <c r="B30" s="7" t="str">
        <f>"0"&amp;MONTH(표1[[#This Row],[일자]])</f>
        <v>03</v>
      </c>
      <c r="C30" s="4" t="s">
        <v>17</v>
      </c>
      <c r="D30" s="4" t="s">
        <v>25</v>
      </c>
      <c r="E30">
        <v>250</v>
      </c>
      <c r="F30" s="3">
        <v>7000</v>
      </c>
      <c r="G30" s="3">
        <f t="shared" si="0"/>
        <v>1750000</v>
      </c>
      <c r="H30" s="2">
        <v>7.0000000000000007E-2</v>
      </c>
      <c r="I30" s="3">
        <f t="shared" si="1"/>
        <v>1872500</v>
      </c>
      <c r="J30" s="3"/>
    </row>
    <row r="31" spans="1:10" x14ac:dyDescent="0.3">
      <c r="A31" s="1">
        <v>43924</v>
      </c>
      <c r="B31" s="7" t="str">
        <f>"0"&amp;MONTH(표1[[#This Row],[일자]])</f>
        <v>04</v>
      </c>
      <c r="C31" s="4" t="s">
        <v>9</v>
      </c>
      <c r="D31" s="4" t="s">
        <v>27</v>
      </c>
      <c r="E31">
        <v>300</v>
      </c>
      <c r="F31" s="3">
        <v>7800</v>
      </c>
      <c r="G31" s="3">
        <f t="shared" si="0"/>
        <v>2340000</v>
      </c>
      <c r="H31" s="2">
        <v>0.15</v>
      </c>
      <c r="I31" s="3">
        <f t="shared" si="1"/>
        <v>2691000</v>
      </c>
      <c r="J31" s="3"/>
    </row>
    <row r="32" spans="1:10" x14ac:dyDescent="0.3">
      <c r="A32" s="1">
        <v>43925</v>
      </c>
      <c r="B32" s="7" t="str">
        <f>"0"&amp;MONTH(표1[[#This Row],[일자]])</f>
        <v>04</v>
      </c>
      <c r="C32" s="4" t="s">
        <v>17</v>
      </c>
      <c r="D32" s="4" t="s">
        <v>23</v>
      </c>
      <c r="E32">
        <v>190</v>
      </c>
      <c r="F32" s="3">
        <v>2500</v>
      </c>
      <c r="G32" s="3">
        <f t="shared" si="0"/>
        <v>475000</v>
      </c>
      <c r="H32" s="2">
        <v>0.15</v>
      </c>
      <c r="I32" s="3">
        <f t="shared" si="1"/>
        <v>546250</v>
      </c>
      <c r="J32" s="3"/>
    </row>
    <row r="33" spans="1:10" x14ac:dyDescent="0.3">
      <c r="A33" s="1">
        <v>43895</v>
      </c>
      <c r="B33" s="7" t="str">
        <f>"0"&amp;MONTH(표1[[#This Row],[일자]])</f>
        <v>03</v>
      </c>
      <c r="C33" s="4" t="s">
        <v>13</v>
      </c>
      <c r="D33" s="4" t="s">
        <v>23</v>
      </c>
      <c r="E33">
        <v>250</v>
      </c>
      <c r="F33" s="3">
        <v>8500</v>
      </c>
      <c r="G33" s="3">
        <f t="shared" si="0"/>
        <v>2125000</v>
      </c>
      <c r="H33" s="2">
        <v>7.0000000000000007E-2</v>
      </c>
      <c r="I33" s="3">
        <f t="shared" si="1"/>
        <v>2273750</v>
      </c>
      <c r="J33" s="3"/>
    </row>
    <row r="34" spans="1:10" x14ac:dyDescent="0.3">
      <c r="A34" s="1">
        <v>43896</v>
      </c>
      <c r="B34" s="7" t="str">
        <f>"0"&amp;MONTH(표1[[#This Row],[일자]])</f>
        <v>03</v>
      </c>
      <c r="C34" s="4" t="s">
        <v>15</v>
      </c>
      <c r="D34" s="4" t="s">
        <v>27</v>
      </c>
      <c r="E34">
        <v>290</v>
      </c>
      <c r="F34" s="3">
        <v>23000</v>
      </c>
      <c r="G34" s="3">
        <f t="shared" si="0"/>
        <v>6670000</v>
      </c>
      <c r="H34" s="2">
        <v>0.1</v>
      </c>
      <c r="I34" s="3">
        <f t="shared" si="1"/>
        <v>7337000</v>
      </c>
      <c r="J34" s="3"/>
    </row>
    <row r="35" spans="1:10" x14ac:dyDescent="0.3">
      <c r="A35" s="1">
        <v>43928</v>
      </c>
      <c r="B35" s="7" t="str">
        <f>"0"&amp;MONTH(표1[[#This Row],[일자]])</f>
        <v>04</v>
      </c>
      <c r="C35" s="4" t="s">
        <v>17</v>
      </c>
      <c r="D35" s="4" t="s">
        <v>23</v>
      </c>
      <c r="E35">
        <v>300</v>
      </c>
      <c r="F35" s="3">
        <v>10000</v>
      </c>
      <c r="G35" s="3">
        <f t="shared" si="0"/>
        <v>3000000</v>
      </c>
      <c r="H35" s="2">
        <v>7.0000000000000007E-2</v>
      </c>
      <c r="I35" s="3">
        <f t="shared" si="1"/>
        <v>3210000</v>
      </c>
      <c r="J35" s="3"/>
    </row>
    <row r="36" spans="1:10" x14ac:dyDescent="0.3">
      <c r="A36" s="1">
        <v>43929</v>
      </c>
      <c r="B36" s="7" t="str">
        <f>"0"&amp;MONTH(표1[[#This Row],[일자]])</f>
        <v>04</v>
      </c>
      <c r="C36" s="4" t="s">
        <v>11</v>
      </c>
      <c r="D36" s="4" t="s">
        <v>25</v>
      </c>
      <c r="E36">
        <v>170</v>
      </c>
      <c r="F36" s="3">
        <v>4500</v>
      </c>
      <c r="G36" s="3">
        <f t="shared" si="0"/>
        <v>765000</v>
      </c>
      <c r="H36" s="2">
        <v>0.05</v>
      </c>
      <c r="I36" s="3">
        <f t="shared" si="1"/>
        <v>803250</v>
      </c>
      <c r="J36" s="3"/>
    </row>
    <row r="37" spans="1:10" x14ac:dyDescent="0.3">
      <c r="A37" s="1">
        <v>43930</v>
      </c>
      <c r="B37" s="7" t="str">
        <f>"0"&amp;MONTH(표1[[#This Row],[일자]])</f>
        <v>04</v>
      </c>
      <c r="C37" s="4" t="s">
        <v>15</v>
      </c>
      <c r="D37" s="4" t="s">
        <v>27</v>
      </c>
      <c r="E37">
        <v>450</v>
      </c>
      <c r="F37" s="3">
        <v>11000</v>
      </c>
      <c r="G37" s="3">
        <f t="shared" si="0"/>
        <v>4950000</v>
      </c>
      <c r="H37" s="2">
        <v>0.11</v>
      </c>
      <c r="I37" s="3">
        <f t="shared" si="1"/>
        <v>5494500</v>
      </c>
      <c r="J37" s="3"/>
    </row>
    <row r="38" spans="1:10" x14ac:dyDescent="0.3">
      <c r="A38" s="1">
        <v>43931</v>
      </c>
      <c r="B38" s="7" t="str">
        <f>"0"&amp;MONTH(표1[[#This Row],[일자]])</f>
        <v>04</v>
      </c>
      <c r="C38" s="4" t="s">
        <v>9</v>
      </c>
      <c r="D38" s="4" t="s">
        <v>23</v>
      </c>
      <c r="E38">
        <v>690</v>
      </c>
      <c r="F38" s="3">
        <v>8000</v>
      </c>
      <c r="G38" s="3">
        <f t="shared" si="0"/>
        <v>5520000</v>
      </c>
      <c r="H38" s="2">
        <v>0.1</v>
      </c>
      <c r="I38" s="3">
        <f t="shared" si="1"/>
        <v>6072000</v>
      </c>
      <c r="J38" s="3"/>
    </row>
    <row r="39" spans="1:10" x14ac:dyDescent="0.3">
      <c r="A39" s="1">
        <v>43932</v>
      </c>
      <c r="B39" s="7" t="str">
        <f>"0"&amp;MONTH(표1[[#This Row],[일자]])</f>
        <v>04</v>
      </c>
      <c r="C39" s="4" t="s">
        <v>17</v>
      </c>
      <c r="D39" s="4" t="s">
        <v>27</v>
      </c>
      <c r="E39">
        <v>620</v>
      </c>
      <c r="F39" s="3">
        <v>23000</v>
      </c>
      <c r="G39" s="3">
        <f t="shared" si="0"/>
        <v>14260000</v>
      </c>
      <c r="H39" s="2">
        <v>0.1</v>
      </c>
      <c r="I39" s="3">
        <f t="shared" si="1"/>
        <v>15686000</v>
      </c>
      <c r="J39" s="3"/>
    </row>
    <row r="40" spans="1:10" x14ac:dyDescent="0.3">
      <c r="A40" s="1">
        <v>43933</v>
      </c>
      <c r="B40" s="7" t="str">
        <f>"0"&amp;MONTH(표1[[#This Row],[일자]])</f>
        <v>04</v>
      </c>
      <c r="C40" s="4" t="s">
        <v>15</v>
      </c>
      <c r="D40" s="4" t="s">
        <v>25</v>
      </c>
      <c r="E40">
        <v>300</v>
      </c>
      <c r="F40" s="3">
        <v>8000</v>
      </c>
      <c r="G40" s="3">
        <f t="shared" si="0"/>
        <v>2400000</v>
      </c>
      <c r="H40" s="2">
        <v>0.05</v>
      </c>
      <c r="I40" s="3">
        <f t="shared" si="1"/>
        <v>2520000</v>
      </c>
      <c r="J40" s="3"/>
    </row>
    <row r="41" spans="1:10" x14ac:dyDescent="0.3">
      <c r="A41" s="1">
        <v>43934</v>
      </c>
      <c r="B41" s="7" t="str">
        <f>"0"&amp;MONTH(표1[[#This Row],[일자]])</f>
        <v>04</v>
      </c>
      <c r="C41" s="4" t="s">
        <v>17</v>
      </c>
      <c r="D41" s="4" t="s">
        <v>25</v>
      </c>
      <c r="E41">
        <v>250</v>
      </c>
      <c r="F41" s="3">
        <v>7000</v>
      </c>
      <c r="G41" s="3">
        <f t="shared" si="0"/>
        <v>1750000</v>
      </c>
      <c r="H41" s="2">
        <v>0.06</v>
      </c>
      <c r="I41" s="3">
        <f t="shared" si="1"/>
        <v>1855000</v>
      </c>
      <c r="J41" s="3"/>
    </row>
    <row r="42" spans="1:10" x14ac:dyDescent="0.3">
      <c r="A42" s="1">
        <v>43935</v>
      </c>
      <c r="B42" s="7" t="str">
        <f>"0"&amp;MONTH(표1[[#This Row],[일자]])</f>
        <v>04</v>
      </c>
      <c r="C42" s="4" t="s">
        <v>11</v>
      </c>
      <c r="D42" s="4" t="s">
        <v>27</v>
      </c>
      <c r="E42">
        <v>450</v>
      </c>
      <c r="F42" s="3">
        <v>39000</v>
      </c>
      <c r="G42" s="3">
        <f t="shared" si="0"/>
        <v>17550000</v>
      </c>
      <c r="H42" s="2">
        <v>0.11</v>
      </c>
      <c r="I42" s="3">
        <f t="shared" si="1"/>
        <v>19480500</v>
      </c>
      <c r="J42" s="3"/>
    </row>
    <row r="43" spans="1:10" x14ac:dyDescent="0.3">
      <c r="A43" s="1">
        <v>43936</v>
      </c>
      <c r="B43" s="7" t="str">
        <f>"0"&amp;MONTH(표1[[#This Row],[일자]])</f>
        <v>04</v>
      </c>
      <c r="C43" s="4" t="s">
        <v>9</v>
      </c>
      <c r="D43" s="4" t="s">
        <v>23</v>
      </c>
      <c r="E43">
        <v>300</v>
      </c>
      <c r="F43" s="3">
        <v>5800</v>
      </c>
      <c r="G43" s="3">
        <f t="shared" si="0"/>
        <v>1740000</v>
      </c>
      <c r="H43" s="2">
        <v>7.0000000000000007E-2</v>
      </c>
      <c r="I43" s="3">
        <f t="shared" si="1"/>
        <v>1861800</v>
      </c>
      <c r="J43" s="3"/>
    </row>
    <row r="44" spans="1:10" x14ac:dyDescent="0.3">
      <c r="A44" s="1">
        <v>43937</v>
      </c>
      <c r="B44" s="7" t="str">
        <f>"0"&amp;MONTH(표1[[#This Row],[일자]])</f>
        <v>04</v>
      </c>
      <c r="C44" s="4" t="s">
        <v>15</v>
      </c>
      <c r="D44" s="4" t="s">
        <v>25</v>
      </c>
      <c r="E44">
        <v>210</v>
      </c>
      <c r="F44" s="3">
        <v>59000</v>
      </c>
      <c r="G44" s="3">
        <f t="shared" si="0"/>
        <v>12390000</v>
      </c>
      <c r="H44" s="2">
        <v>0.15</v>
      </c>
      <c r="I44" s="3">
        <f t="shared" si="1"/>
        <v>14248500</v>
      </c>
      <c r="J44" s="3"/>
    </row>
    <row r="45" spans="1:10" x14ac:dyDescent="0.3">
      <c r="A45" s="1">
        <v>43938</v>
      </c>
      <c r="B45" s="7" t="str">
        <f>"0"&amp;MONTH(표1[[#This Row],[일자]])</f>
        <v>04</v>
      </c>
      <c r="C45" s="4" t="s">
        <v>13</v>
      </c>
      <c r="D45" s="4" t="s">
        <v>25</v>
      </c>
      <c r="E45">
        <v>890</v>
      </c>
      <c r="F45" s="3">
        <v>17000</v>
      </c>
      <c r="G45" s="3">
        <f t="shared" si="0"/>
        <v>15130000</v>
      </c>
      <c r="H45" s="2">
        <v>7.0000000000000007E-2</v>
      </c>
      <c r="I45" s="3">
        <f t="shared" si="1"/>
        <v>16189100</v>
      </c>
      <c r="J45" s="3"/>
    </row>
    <row r="46" spans="1:10" x14ac:dyDescent="0.3">
      <c r="A46" s="1">
        <v>43939</v>
      </c>
      <c r="B46" s="7" t="str">
        <f>"0"&amp;MONTH(표1[[#This Row],[일자]])</f>
        <v>04</v>
      </c>
      <c r="C46" s="4" t="s">
        <v>13</v>
      </c>
      <c r="D46" s="4" t="s">
        <v>27</v>
      </c>
      <c r="E46">
        <v>240</v>
      </c>
      <c r="F46" s="3">
        <v>22000</v>
      </c>
      <c r="G46" s="3">
        <f t="shared" si="0"/>
        <v>5280000</v>
      </c>
      <c r="H46" s="2">
        <v>0.06</v>
      </c>
      <c r="I46" s="3">
        <f t="shared" si="1"/>
        <v>5596800</v>
      </c>
      <c r="J46" s="3"/>
    </row>
    <row r="47" spans="1:10" x14ac:dyDescent="0.3">
      <c r="A47" s="1">
        <v>43940</v>
      </c>
      <c r="B47" s="7" t="str">
        <f>"0"&amp;MONTH(표1[[#This Row],[일자]])</f>
        <v>04</v>
      </c>
      <c r="C47" s="4" t="s">
        <v>9</v>
      </c>
      <c r="D47" s="4" t="s">
        <v>25</v>
      </c>
      <c r="E47">
        <v>550</v>
      </c>
      <c r="F47" s="3">
        <v>8000</v>
      </c>
      <c r="G47" s="3">
        <f t="shared" si="0"/>
        <v>4400000</v>
      </c>
      <c r="H47" s="2">
        <v>0.05</v>
      </c>
      <c r="I47" s="3">
        <f t="shared" si="1"/>
        <v>4620000</v>
      </c>
      <c r="J47" s="3"/>
    </row>
    <row r="48" spans="1:10" x14ac:dyDescent="0.3">
      <c r="A48" s="1">
        <v>43941</v>
      </c>
      <c r="B48" s="7" t="str">
        <f>"0"&amp;MONTH(표1[[#This Row],[일자]])</f>
        <v>04</v>
      </c>
      <c r="C48" s="4" t="s">
        <v>15</v>
      </c>
      <c r="D48" s="4" t="s">
        <v>27</v>
      </c>
      <c r="E48">
        <v>120</v>
      </c>
      <c r="F48" s="3">
        <v>23000</v>
      </c>
      <c r="G48" s="3">
        <f t="shared" si="0"/>
        <v>2760000</v>
      </c>
      <c r="H48" s="2">
        <v>0.1</v>
      </c>
      <c r="I48" s="3">
        <f t="shared" si="1"/>
        <v>3036000</v>
      </c>
      <c r="J48" s="3"/>
    </row>
    <row r="49" spans="1:10" x14ac:dyDescent="0.3">
      <c r="A49" s="1">
        <v>43942</v>
      </c>
      <c r="B49" s="7" t="str">
        <f>"0"&amp;MONTH(표1[[#This Row],[일자]])</f>
        <v>04</v>
      </c>
      <c r="C49" s="4" t="s">
        <v>11</v>
      </c>
      <c r="D49" s="4" t="s">
        <v>23</v>
      </c>
      <c r="E49">
        <v>320</v>
      </c>
      <c r="F49" s="3">
        <v>12000</v>
      </c>
      <c r="G49" s="3">
        <f t="shared" si="0"/>
        <v>3840000</v>
      </c>
      <c r="H49" s="2">
        <v>0.1</v>
      </c>
      <c r="I49" s="3">
        <f t="shared" si="1"/>
        <v>4224000</v>
      </c>
      <c r="J49" s="3"/>
    </row>
    <row r="50" spans="1:10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1"/>
  <sheetViews>
    <sheetView tabSelected="1" workbookViewId="0">
      <selection activeCell="B1" sqref="B1"/>
    </sheetView>
  </sheetViews>
  <sheetFormatPr defaultRowHeight="16.5" x14ac:dyDescent="0.3"/>
  <cols>
    <col min="1" max="1" width="14" customWidth="1"/>
    <col min="2" max="2" width="14.875" customWidth="1"/>
    <col min="3" max="3" width="11.125" bestFit="1" customWidth="1"/>
    <col min="4" max="4" width="13.625" bestFit="1" customWidth="1"/>
    <col min="5" max="5" width="15.25" bestFit="1" customWidth="1"/>
    <col min="7" max="7" width="15.875" bestFit="1" customWidth="1"/>
  </cols>
  <sheetData>
    <row r="1" spans="1:5" x14ac:dyDescent="0.3">
      <c r="D1" s="5" t="s">
        <v>29</v>
      </c>
    </row>
    <row r="2" spans="1:5" x14ac:dyDescent="0.3">
      <c r="A2" s="5" t="s">
        <v>31</v>
      </c>
      <c r="B2" s="5" t="s">
        <v>32</v>
      </c>
      <c r="C2" s="5" t="s">
        <v>33</v>
      </c>
      <c r="D2" t="s">
        <v>28</v>
      </c>
      <c r="E2" t="s">
        <v>30</v>
      </c>
    </row>
    <row r="3" spans="1:5" x14ac:dyDescent="0.3">
      <c r="A3" t="s">
        <v>14</v>
      </c>
      <c r="B3" t="s">
        <v>24</v>
      </c>
      <c r="C3" s="1">
        <v>43872</v>
      </c>
      <c r="D3" s="6">
        <v>468000</v>
      </c>
      <c r="E3" s="6">
        <v>496080</v>
      </c>
    </row>
    <row r="4" spans="1:5" x14ac:dyDescent="0.3">
      <c r="C4" s="1">
        <v>43933</v>
      </c>
      <c r="D4" s="6">
        <v>2400000</v>
      </c>
      <c r="E4" s="6">
        <v>2520000</v>
      </c>
    </row>
    <row r="5" spans="1:5" x14ac:dyDescent="0.3">
      <c r="C5" s="1">
        <v>43937</v>
      </c>
      <c r="D5" s="6">
        <v>12390000</v>
      </c>
      <c r="E5" s="6">
        <v>14248500</v>
      </c>
    </row>
    <row r="6" spans="1:5" x14ac:dyDescent="0.3">
      <c r="B6" t="s">
        <v>43</v>
      </c>
      <c r="D6" s="6">
        <v>15258000</v>
      </c>
      <c r="E6" s="6">
        <v>17264580</v>
      </c>
    </row>
    <row r="7" spans="1:5" x14ac:dyDescent="0.3">
      <c r="D7" s="6"/>
      <c r="E7" s="6"/>
    </row>
    <row r="8" spans="1:5" x14ac:dyDescent="0.3">
      <c r="B8" t="s">
        <v>26</v>
      </c>
      <c r="C8" s="1">
        <v>43913</v>
      </c>
      <c r="D8" s="6">
        <v>4500000</v>
      </c>
      <c r="E8" s="6">
        <v>5175000</v>
      </c>
    </row>
    <row r="9" spans="1:5" x14ac:dyDescent="0.3">
      <c r="C9" s="1">
        <v>43896</v>
      </c>
      <c r="D9" s="6">
        <v>6670000</v>
      </c>
      <c r="E9" s="6">
        <v>7337000</v>
      </c>
    </row>
    <row r="10" spans="1:5" x14ac:dyDescent="0.3">
      <c r="C10" s="1">
        <v>43930</v>
      </c>
      <c r="D10" s="6">
        <v>4950000</v>
      </c>
      <c r="E10" s="6">
        <v>5494500</v>
      </c>
    </row>
    <row r="11" spans="1:5" x14ac:dyDescent="0.3">
      <c r="C11" s="1">
        <v>43941</v>
      </c>
      <c r="D11" s="6">
        <v>2760000</v>
      </c>
      <c r="E11" s="6">
        <v>3036000</v>
      </c>
    </row>
    <row r="12" spans="1:5" x14ac:dyDescent="0.3">
      <c r="B12" t="s">
        <v>34</v>
      </c>
      <c r="D12" s="6">
        <v>18880000</v>
      </c>
      <c r="E12" s="6">
        <v>21042500</v>
      </c>
    </row>
    <row r="13" spans="1:5" x14ac:dyDescent="0.3">
      <c r="D13" s="6"/>
      <c r="E13" s="6"/>
    </row>
    <row r="14" spans="1:5" x14ac:dyDescent="0.3">
      <c r="B14" t="s">
        <v>22</v>
      </c>
      <c r="C14" s="1">
        <v>43881</v>
      </c>
      <c r="D14" s="6">
        <v>2975000</v>
      </c>
      <c r="E14" s="6">
        <v>3272500</v>
      </c>
    </row>
    <row r="15" spans="1:5" x14ac:dyDescent="0.3">
      <c r="B15" t="s">
        <v>44</v>
      </c>
      <c r="D15" s="6">
        <v>2975000</v>
      </c>
      <c r="E15" s="6">
        <v>3272500</v>
      </c>
    </row>
    <row r="16" spans="1:5" x14ac:dyDescent="0.3">
      <c r="D16" s="6"/>
      <c r="E16" s="6"/>
    </row>
    <row r="17" spans="1:5" x14ac:dyDescent="0.3">
      <c r="A17" t="s">
        <v>35</v>
      </c>
      <c r="D17" s="6">
        <v>37113000</v>
      </c>
      <c r="E17" s="6">
        <v>41579580</v>
      </c>
    </row>
    <row r="18" spans="1:5" x14ac:dyDescent="0.3">
      <c r="D18" s="6"/>
      <c r="E18" s="6"/>
    </row>
    <row r="19" spans="1:5" x14ac:dyDescent="0.3">
      <c r="A19" t="s">
        <v>16</v>
      </c>
      <c r="B19" t="s">
        <v>24</v>
      </c>
      <c r="C19" s="1">
        <v>43874</v>
      </c>
      <c r="D19" s="6">
        <v>2385000</v>
      </c>
      <c r="E19" s="6">
        <v>2623500</v>
      </c>
    </row>
    <row r="20" spans="1:5" x14ac:dyDescent="0.3">
      <c r="C20" s="1">
        <v>43919</v>
      </c>
      <c r="D20" s="6">
        <v>432000</v>
      </c>
      <c r="E20" s="6">
        <v>457920</v>
      </c>
    </row>
    <row r="21" spans="1:5" x14ac:dyDescent="0.3">
      <c r="C21" s="1">
        <v>43892</v>
      </c>
      <c r="D21" s="6">
        <v>1750000</v>
      </c>
      <c r="E21" s="6">
        <v>1872500</v>
      </c>
    </row>
    <row r="22" spans="1:5" x14ac:dyDescent="0.3">
      <c r="C22" s="1">
        <v>43934</v>
      </c>
      <c r="D22" s="6">
        <v>1750000</v>
      </c>
      <c r="E22" s="6">
        <v>1855000</v>
      </c>
    </row>
    <row r="23" spans="1:5" x14ac:dyDescent="0.3">
      <c r="B23" t="s">
        <v>43</v>
      </c>
      <c r="D23" s="6">
        <v>6317000</v>
      </c>
      <c r="E23" s="6">
        <v>6808920</v>
      </c>
    </row>
    <row r="24" spans="1:5" x14ac:dyDescent="0.3">
      <c r="D24" s="6"/>
      <c r="E24" s="6"/>
    </row>
    <row r="25" spans="1:5" x14ac:dyDescent="0.3">
      <c r="B25" t="s">
        <v>26</v>
      </c>
      <c r="C25" s="1">
        <v>43877</v>
      </c>
      <c r="D25" s="6">
        <v>12350000</v>
      </c>
      <c r="E25" s="6">
        <v>14202500</v>
      </c>
    </row>
    <row r="26" spans="1:5" x14ac:dyDescent="0.3">
      <c r="C26" s="1">
        <v>43886</v>
      </c>
      <c r="D26" s="6">
        <v>5000000</v>
      </c>
      <c r="E26" s="6">
        <v>5750000</v>
      </c>
    </row>
    <row r="27" spans="1:5" x14ac:dyDescent="0.3">
      <c r="C27" s="1">
        <v>43932</v>
      </c>
      <c r="D27" s="6">
        <v>14260000</v>
      </c>
      <c r="E27" s="6">
        <v>15686000</v>
      </c>
    </row>
    <row r="28" spans="1:5" x14ac:dyDescent="0.3">
      <c r="B28" t="s">
        <v>34</v>
      </c>
      <c r="D28" s="6">
        <v>31610000</v>
      </c>
      <c r="E28" s="6">
        <v>35638500</v>
      </c>
    </row>
    <row r="29" spans="1:5" x14ac:dyDescent="0.3">
      <c r="D29" s="6"/>
      <c r="E29" s="6"/>
    </row>
    <row r="30" spans="1:5" x14ac:dyDescent="0.3">
      <c r="B30" t="s">
        <v>22</v>
      </c>
      <c r="C30" s="1">
        <v>43880</v>
      </c>
      <c r="D30" s="6">
        <v>510000</v>
      </c>
      <c r="E30" s="6">
        <v>561000</v>
      </c>
    </row>
    <row r="31" spans="1:5" x14ac:dyDescent="0.3">
      <c r="C31" s="1">
        <v>43925</v>
      </c>
      <c r="D31" s="6">
        <v>475000</v>
      </c>
      <c r="E31" s="6">
        <v>546250</v>
      </c>
    </row>
    <row r="32" spans="1:5" x14ac:dyDescent="0.3">
      <c r="C32" s="1">
        <v>43928</v>
      </c>
      <c r="D32" s="6">
        <v>3000000</v>
      </c>
      <c r="E32" s="6">
        <v>3210000</v>
      </c>
    </row>
    <row r="33" spans="1:5" x14ac:dyDescent="0.3">
      <c r="B33" t="s">
        <v>44</v>
      </c>
      <c r="D33" s="6">
        <v>3985000</v>
      </c>
      <c r="E33" s="6">
        <v>4317250</v>
      </c>
    </row>
    <row r="34" spans="1:5" x14ac:dyDescent="0.3">
      <c r="D34" s="6"/>
      <c r="E34" s="6"/>
    </row>
    <row r="35" spans="1:5" x14ac:dyDescent="0.3">
      <c r="A35" t="s">
        <v>36</v>
      </c>
      <c r="D35" s="6">
        <v>41912000</v>
      </c>
      <c r="E35" s="6">
        <v>46764670</v>
      </c>
    </row>
    <row r="36" spans="1:5" x14ac:dyDescent="0.3">
      <c r="D36" s="6"/>
      <c r="E36" s="6"/>
    </row>
    <row r="37" spans="1:5" x14ac:dyDescent="0.3">
      <c r="A37" t="s">
        <v>10</v>
      </c>
      <c r="B37" t="s">
        <v>24</v>
      </c>
      <c r="C37" s="1">
        <v>43868</v>
      </c>
      <c r="D37" s="6">
        <v>700000</v>
      </c>
      <c r="E37" s="6">
        <v>749000</v>
      </c>
    </row>
    <row r="38" spans="1:5" x14ac:dyDescent="0.3">
      <c r="C38" s="1">
        <v>43916</v>
      </c>
      <c r="D38" s="6">
        <v>1350000</v>
      </c>
      <c r="E38" s="6">
        <v>1485000</v>
      </c>
    </row>
    <row r="39" spans="1:5" x14ac:dyDescent="0.3">
      <c r="C39" s="1">
        <v>43929</v>
      </c>
      <c r="D39" s="6">
        <v>765000</v>
      </c>
      <c r="E39" s="6">
        <v>803250</v>
      </c>
    </row>
    <row r="40" spans="1:5" x14ac:dyDescent="0.3">
      <c r="B40" t="s">
        <v>43</v>
      </c>
      <c r="D40" s="6">
        <v>2815000</v>
      </c>
      <c r="E40" s="6">
        <v>3037250</v>
      </c>
    </row>
    <row r="41" spans="1:5" x14ac:dyDescent="0.3">
      <c r="D41" s="6"/>
      <c r="E41" s="6"/>
    </row>
    <row r="42" spans="1:5" x14ac:dyDescent="0.3">
      <c r="B42" t="s">
        <v>26</v>
      </c>
      <c r="C42" s="1">
        <v>43912</v>
      </c>
      <c r="D42" s="6">
        <v>3960000</v>
      </c>
      <c r="E42" s="6">
        <v>4395600</v>
      </c>
    </row>
    <row r="43" spans="1:5" x14ac:dyDescent="0.3">
      <c r="C43" s="1">
        <v>43935</v>
      </c>
      <c r="D43" s="6">
        <v>17550000</v>
      </c>
      <c r="E43" s="6">
        <v>19480500</v>
      </c>
    </row>
    <row r="44" spans="1:5" x14ac:dyDescent="0.3">
      <c r="B44" t="s">
        <v>34</v>
      </c>
      <c r="D44" s="6">
        <v>21510000</v>
      </c>
      <c r="E44" s="6">
        <v>23876100</v>
      </c>
    </row>
    <row r="45" spans="1:5" x14ac:dyDescent="0.3">
      <c r="D45" s="6"/>
      <c r="E45" s="6"/>
    </row>
    <row r="46" spans="1:5" x14ac:dyDescent="0.3">
      <c r="B46" t="s">
        <v>22</v>
      </c>
      <c r="C46" s="1">
        <v>43871</v>
      </c>
      <c r="D46" s="6">
        <v>125000</v>
      </c>
      <c r="E46" s="6">
        <v>132500</v>
      </c>
    </row>
    <row r="47" spans="1:5" x14ac:dyDescent="0.3">
      <c r="C47" s="1">
        <v>43942</v>
      </c>
      <c r="D47" s="6">
        <v>3840000</v>
      </c>
      <c r="E47" s="6">
        <v>4224000</v>
      </c>
    </row>
    <row r="48" spans="1:5" x14ac:dyDescent="0.3">
      <c r="B48" t="s">
        <v>44</v>
      </c>
      <c r="D48" s="6">
        <v>3965000</v>
      </c>
      <c r="E48" s="6">
        <v>4356500</v>
      </c>
    </row>
    <row r="49" spans="1:5" x14ac:dyDescent="0.3">
      <c r="D49" s="6"/>
      <c r="E49" s="6"/>
    </row>
    <row r="50" spans="1:5" x14ac:dyDescent="0.3">
      <c r="A50" t="s">
        <v>37</v>
      </c>
      <c r="D50" s="6">
        <v>28290000</v>
      </c>
      <c r="E50" s="6">
        <v>31269850</v>
      </c>
    </row>
    <row r="51" spans="1:5" x14ac:dyDescent="0.3">
      <c r="D51" s="6"/>
      <c r="E51" s="6"/>
    </row>
    <row r="52" spans="1:5" x14ac:dyDescent="0.3">
      <c r="A52" t="s">
        <v>18</v>
      </c>
      <c r="B52" t="s">
        <v>26</v>
      </c>
      <c r="C52" s="1">
        <v>43904</v>
      </c>
      <c r="D52" s="6">
        <v>8385000</v>
      </c>
      <c r="E52" s="6">
        <v>9307350</v>
      </c>
    </row>
    <row r="53" spans="1:5" x14ac:dyDescent="0.3">
      <c r="C53" s="1">
        <v>43922</v>
      </c>
      <c r="D53" s="6">
        <v>3960000</v>
      </c>
      <c r="E53" s="6">
        <v>4158000</v>
      </c>
    </row>
    <row r="54" spans="1:5" x14ac:dyDescent="0.3">
      <c r="B54" t="s">
        <v>34</v>
      </c>
      <c r="D54" s="6">
        <v>12345000</v>
      </c>
      <c r="E54" s="6">
        <v>13465350</v>
      </c>
    </row>
    <row r="55" spans="1:5" x14ac:dyDescent="0.3">
      <c r="D55" s="6"/>
      <c r="E55" s="6"/>
    </row>
    <row r="56" spans="1:5" x14ac:dyDescent="0.3">
      <c r="B56" t="s">
        <v>22</v>
      </c>
      <c r="C56" s="1">
        <v>43914</v>
      </c>
      <c r="D56" s="6">
        <v>1700000</v>
      </c>
      <c r="E56" s="6">
        <v>1955000</v>
      </c>
    </row>
    <row r="57" spans="1:5" x14ac:dyDescent="0.3">
      <c r="B57" t="s">
        <v>44</v>
      </c>
      <c r="D57" s="6">
        <v>1700000</v>
      </c>
      <c r="E57" s="6">
        <v>1955000</v>
      </c>
    </row>
    <row r="58" spans="1:5" x14ac:dyDescent="0.3">
      <c r="D58" s="6"/>
      <c r="E58" s="6"/>
    </row>
    <row r="59" spans="1:5" x14ac:dyDescent="0.3">
      <c r="A59" t="s">
        <v>38</v>
      </c>
      <c r="D59" s="6">
        <v>14045000</v>
      </c>
      <c r="E59" s="6">
        <v>15420350</v>
      </c>
    </row>
    <row r="60" spans="1:5" x14ac:dyDescent="0.3">
      <c r="D60" s="6"/>
      <c r="E60" s="6"/>
    </row>
    <row r="61" spans="1:5" x14ac:dyDescent="0.3">
      <c r="A61" t="s">
        <v>12</v>
      </c>
      <c r="B61" t="s">
        <v>24</v>
      </c>
      <c r="C61" s="1">
        <v>43938</v>
      </c>
      <c r="D61" s="6">
        <v>15130000</v>
      </c>
      <c r="E61" s="6">
        <v>16189100</v>
      </c>
    </row>
    <row r="62" spans="1:5" x14ac:dyDescent="0.3">
      <c r="B62" t="s">
        <v>43</v>
      </c>
      <c r="D62" s="6">
        <v>15130000</v>
      </c>
      <c r="E62" s="6">
        <v>16189100</v>
      </c>
    </row>
    <row r="63" spans="1:5" x14ac:dyDescent="0.3">
      <c r="D63" s="6"/>
      <c r="E63" s="6"/>
    </row>
    <row r="64" spans="1:5" x14ac:dyDescent="0.3">
      <c r="B64" t="s">
        <v>26</v>
      </c>
      <c r="C64" s="1">
        <v>43869</v>
      </c>
      <c r="D64" s="6">
        <v>2730000</v>
      </c>
      <c r="E64" s="6">
        <v>3003000</v>
      </c>
    </row>
    <row r="65" spans="1:5" x14ac:dyDescent="0.3">
      <c r="C65" s="1">
        <v>43876</v>
      </c>
      <c r="D65" s="6">
        <v>4400000</v>
      </c>
      <c r="E65" s="6">
        <v>4884000</v>
      </c>
    </row>
    <row r="66" spans="1:5" x14ac:dyDescent="0.3">
      <c r="C66" s="1">
        <v>43939</v>
      </c>
      <c r="D66" s="6">
        <v>5280000</v>
      </c>
      <c r="E66" s="6">
        <v>5596800</v>
      </c>
    </row>
    <row r="67" spans="1:5" x14ac:dyDescent="0.3">
      <c r="B67" t="s">
        <v>34</v>
      </c>
      <c r="D67" s="6">
        <v>12410000</v>
      </c>
      <c r="E67" s="6">
        <v>13483800</v>
      </c>
    </row>
    <row r="68" spans="1:5" x14ac:dyDescent="0.3">
      <c r="D68" s="6"/>
      <c r="E68" s="6"/>
    </row>
    <row r="69" spans="1:5" x14ac:dyDescent="0.3">
      <c r="B69" t="s">
        <v>22</v>
      </c>
      <c r="C69" s="1">
        <v>43921</v>
      </c>
      <c r="D69" s="6">
        <v>6000000</v>
      </c>
      <c r="E69" s="6">
        <v>6300000</v>
      </c>
    </row>
    <row r="70" spans="1:5" x14ac:dyDescent="0.3">
      <c r="C70" s="1">
        <v>43895</v>
      </c>
      <c r="D70" s="6">
        <v>2125000</v>
      </c>
      <c r="E70" s="6">
        <v>2273750</v>
      </c>
    </row>
    <row r="71" spans="1:5" x14ac:dyDescent="0.3">
      <c r="B71" t="s">
        <v>44</v>
      </c>
      <c r="D71" s="6">
        <v>8125000</v>
      </c>
      <c r="E71" s="6">
        <v>8573750</v>
      </c>
    </row>
    <row r="72" spans="1:5" x14ac:dyDescent="0.3">
      <c r="D72" s="6"/>
      <c r="E72" s="6"/>
    </row>
    <row r="73" spans="1:5" x14ac:dyDescent="0.3">
      <c r="A73" t="s">
        <v>39</v>
      </c>
      <c r="D73" s="6">
        <v>35665000</v>
      </c>
      <c r="E73" s="6">
        <v>38246650</v>
      </c>
    </row>
    <row r="74" spans="1:5" x14ac:dyDescent="0.3">
      <c r="D74" s="6"/>
      <c r="E74" s="6"/>
    </row>
    <row r="75" spans="1:5" x14ac:dyDescent="0.3">
      <c r="A75" t="s">
        <v>8</v>
      </c>
      <c r="B75" t="s">
        <v>24</v>
      </c>
      <c r="C75" s="1">
        <v>43911</v>
      </c>
      <c r="D75" s="6">
        <v>10680000</v>
      </c>
      <c r="E75" s="6">
        <v>11854800</v>
      </c>
    </row>
    <row r="76" spans="1:5" x14ac:dyDescent="0.3">
      <c r="C76" s="1">
        <v>43917</v>
      </c>
      <c r="D76" s="6">
        <v>1620000</v>
      </c>
      <c r="E76" s="6">
        <v>1701000</v>
      </c>
    </row>
    <row r="77" spans="1:5" x14ac:dyDescent="0.3">
      <c r="C77" s="1">
        <v>43940</v>
      </c>
      <c r="D77" s="6">
        <v>4400000</v>
      </c>
      <c r="E77" s="6">
        <v>4620000</v>
      </c>
    </row>
    <row r="78" spans="1:5" x14ac:dyDescent="0.3">
      <c r="B78" t="s">
        <v>43</v>
      </c>
      <c r="D78" s="6">
        <v>16700000</v>
      </c>
      <c r="E78" s="6">
        <v>18175800</v>
      </c>
    </row>
    <row r="79" spans="1:5" x14ac:dyDescent="0.3">
      <c r="D79" s="6"/>
      <c r="E79" s="6"/>
    </row>
    <row r="80" spans="1:5" x14ac:dyDescent="0.3">
      <c r="B80" t="s">
        <v>26</v>
      </c>
      <c r="C80" s="1">
        <v>43870</v>
      </c>
      <c r="D80" s="6">
        <v>2760000</v>
      </c>
      <c r="E80" s="6">
        <v>3036000</v>
      </c>
    </row>
    <row r="81" spans="1:5" x14ac:dyDescent="0.3">
      <c r="C81" s="1">
        <v>43873</v>
      </c>
      <c r="D81" s="6">
        <v>1575000</v>
      </c>
      <c r="E81" s="6">
        <v>1811250</v>
      </c>
    </row>
    <row r="82" spans="1:5" x14ac:dyDescent="0.3">
      <c r="C82" s="1">
        <v>43924</v>
      </c>
      <c r="D82" s="6">
        <v>2340000</v>
      </c>
      <c r="E82" s="6">
        <v>2691000</v>
      </c>
    </row>
    <row r="83" spans="1:5" x14ac:dyDescent="0.3">
      <c r="B83" t="s">
        <v>34</v>
      </c>
      <c r="D83" s="6">
        <v>6675000</v>
      </c>
      <c r="E83" s="6">
        <v>7538250</v>
      </c>
    </row>
    <row r="84" spans="1:5" x14ac:dyDescent="0.3">
      <c r="D84" s="6"/>
      <c r="E84" s="6"/>
    </row>
    <row r="85" spans="1:5" x14ac:dyDescent="0.3">
      <c r="B85" t="s">
        <v>22</v>
      </c>
      <c r="C85" s="1">
        <v>43868</v>
      </c>
      <c r="D85" s="6">
        <v>3750000</v>
      </c>
      <c r="E85" s="6">
        <v>3937500</v>
      </c>
    </row>
    <row r="86" spans="1:5" x14ac:dyDescent="0.3">
      <c r="C86" s="1">
        <v>43920</v>
      </c>
      <c r="D86" s="6">
        <v>3480000</v>
      </c>
      <c r="E86" s="6">
        <v>3654000</v>
      </c>
    </row>
    <row r="87" spans="1:5" x14ac:dyDescent="0.3">
      <c r="C87" s="1">
        <v>43931</v>
      </c>
      <c r="D87" s="6">
        <v>5520000</v>
      </c>
      <c r="E87" s="6">
        <v>6072000</v>
      </c>
    </row>
    <row r="88" spans="1:5" x14ac:dyDescent="0.3">
      <c r="C88" s="1">
        <v>43936</v>
      </c>
      <c r="D88" s="6">
        <v>1740000</v>
      </c>
      <c r="E88" s="6">
        <v>1861800</v>
      </c>
    </row>
    <row r="89" spans="1:5" x14ac:dyDescent="0.3">
      <c r="B89" t="s">
        <v>44</v>
      </c>
      <c r="D89" s="6">
        <v>14490000</v>
      </c>
      <c r="E89" s="6">
        <v>15525300</v>
      </c>
    </row>
    <row r="90" spans="1:5" x14ac:dyDescent="0.3">
      <c r="D90" s="6"/>
      <c r="E90" s="6"/>
    </row>
    <row r="91" spans="1:5" x14ac:dyDescent="0.3">
      <c r="A91" t="s">
        <v>40</v>
      </c>
      <c r="D91" s="6">
        <v>37865000</v>
      </c>
      <c r="E91" s="6">
        <v>41239350</v>
      </c>
    </row>
    <row r="92" spans="1:5" x14ac:dyDescent="0.3">
      <c r="D92" s="6"/>
      <c r="E92" s="6"/>
    </row>
    <row r="93" spans="1:5" x14ac:dyDescent="0.3">
      <c r="A93" t="s">
        <v>20</v>
      </c>
      <c r="B93" t="s">
        <v>24</v>
      </c>
      <c r="C93" s="1">
        <v>43907</v>
      </c>
      <c r="D93" s="6">
        <v>280000</v>
      </c>
      <c r="E93" s="6">
        <v>294000</v>
      </c>
    </row>
    <row r="94" spans="1:5" x14ac:dyDescent="0.3">
      <c r="B94" t="s">
        <v>43</v>
      </c>
      <c r="D94" s="6">
        <v>280000</v>
      </c>
      <c r="E94" s="6">
        <v>294000</v>
      </c>
    </row>
    <row r="95" spans="1:5" x14ac:dyDescent="0.3">
      <c r="D95" s="6"/>
      <c r="E95" s="6"/>
    </row>
    <row r="96" spans="1:5" x14ac:dyDescent="0.3">
      <c r="B96" t="s">
        <v>26</v>
      </c>
      <c r="C96" s="1">
        <v>43908</v>
      </c>
      <c r="D96" s="6">
        <v>700000</v>
      </c>
      <c r="E96" s="6">
        <v>735000</v>
      </c>
    </row>
    <row r="97" spans="1:5" x14ac:dyDescent="0.3">
      <c r="C97" s="1">
        <v>43918</v>
      </c>
      <c r="D97" s="6">
        <v>1170000</v>
      </c>
      <c r="E97" s="6">
        <v>1240200</v>
      </c>
    </row>
    <row r="98" spans="1:5" x14ac:dyDescent="0.3">
      <c r="B98" t="s">
        <v>34</v>
      </c>
      <c r="D98" s="6">
        <v>1870000</v>
      </c>
      <c r="E98" s="6">
        <v>1975200</v>
      </c>
    </row>
    <row r="99" spans="1:5" x14ac:dyDescent="0.3">
      <c r="D99" s="6"/>
      <c r="E99" s="6"/>
    </row>
    <row r="100" spans="1:5" x14ac:dyDescent="0.3">
      <c r="A100" t="s">
        <v>41</v>
      </c>
      <c r="D100" s="6">
        <v>2150000</v>
      </c>
      <c r="E100" s="6">
        <v>2269200</v>
      </c>
    </row>
    <row r="101" spans="1:5" x14ac:dyDescent="0.3">
      <c r="D101" s="6"/>
      <c r="E101" s="6"/>
    </row>
  </sheetData>
  <phoneticPr fontId="2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윈슬러 의류</vt:lpstr>
      <vt:lpstr>배송지별 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</dc:title>
  <dc:creator>김경희</dc:creator>
  <cp:lastModifiedBy>kwonos@hanbit.co.kr</cp:lastModifiedBy>
  <dcterms:created xsi:type="dcterms:W3CDTF">2017-05-21T02:11:10Z</dcterms:created>
  <dcterms:modified xsi:type="dcterms:W3CDTF">2021-02-01T05:02:55Z</dcterms:modified>
</cp:coreProperties>
</file>